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25" windowWidth="14805" windowHeight="7890" activeTab="5"/>
  </bookViews>
  <sheets>
    <sheet name="пр1" sheetId="1" r:id="rId1"/>
    <sheet name="пр2" sheetId="2" r:id="rId2"/>
    <sheet name="пр3" sheetId="3" r:id="rId3"/>
    <sheet name="пр4" sheetId="8" r:id="rId4"/>
    <sheet name="пр5" sheetId="9" r:id="rId5"/>
    <sheet name="пр6" sheetId="20" r:id="rId6"/>
    <sheet name="пр7" sheetId="11" r:id="rId7"/>
    <sheet name="пр8" sheetId="12" r:id="rId8"/>
    <sheet name="пр9" sheetId="4" r:id="rId9"/>
    <sheet name="пр10" sheetId="5" r:id="rId10"/>
    <sheet name="пр11" sheetId="6" r:id="rId11"/>
    <sheet name="пр12" sheetId="7" r:id="rId12"/>
    <sheet name="пр13" sheetId="13" r:id="rId13"/>
    <sheet name="пр14" sheetId="14" r:id="rId14"/>
    <sheet name="пр15" sheetId="15" r:id="rId15"/>
    <sheet name="пр16" sheetId="16" r:id="rId16"/>
    <sheet name="пр17" sheetId="17" r:id="rId17"/>
    <sheet name="пр18" sheetId="18" r:id="rId18"/>
    <sheet name="Лист1" sheetId="19" r:id="rId19"/>
  </sheets>
  <calcPr calcId="145621"/>
</workbook>
</file>

<file path=xl/calcChain.xml><?xml version="1.0" encoding="utf-8"?>
<calcChain xmlns="http://schemas.openxmlformats.org/spreadsheetml/2006/main">
  <c r="H6" i="7" l="1"/>
  <c r="E6" i="6"/>
  <c r="J6" i="5"/>
  <c r="J6" i="1"/>
  <c r="H48" i="7" l="1"/>
  <c r="E48" i="7"/>
  <c r="H47" i="7"/>
  <c r="E47" i="7"/>
  <c r="H46" i="7"/>
  <c r="E46" i="7"/>
  <c r="J10" i="7"/>
  <c r="I10" i="7"/>
  <c r="H10" i="7"/>
  <c r="G10" i="7"/>
  <c r="F10" i="7"/>
  <c r="E10" i="7"/>
  <c r="A7" i="7"/>
  <c r="H5" i="7"/>
  <c r="H4" i="7"/>
  <c r="E49" i="6"/>
  <c r="E48" i="6"/>
  <c r="E47" i="6"/>
  <c r="G9" i="6"/>
  <c r="F9" i="6"/>
  <c r="E9" i="6"/>
  <c r="A7" i="6"/>
  <c r="E5" i="6"/>
  <c r="E4" i="6"/>
  <c r="J49" i="5"/>
  <c r="G49" i="5"/>
  <c r="J48" i="5"/>
  <c r="G48" i="5"/>
  <c r="J47" i="5"/>
  <c r="G47" i="5"/>
  <c r="L10" i="5"/>
  <c r="K10" i="5"/>
  <c r="J10" i="5"/>
  <c r="I10" i="5"/>
  <c r="H10" i="5"/>
  <c r="G10" i="5"/>
  <c r="A7" i="5"/>
  <c r="J5" i="5"/>
  <c r="J4" i="5"/>
  <c r="H26" i="3"/>
  <c r="E26" i="3"/>
  <c r="D26" i="3"/>
  <c r="H25" i="3"/>
  <c r="E25" i="3"/>
  <c r="D25" i="3"/>
  <c r="H24" i="3"/>
  <c r="E24" i="3"/>
  <c r="D24" i="3"/>
  <c r="J10" i="3"/>
  <c r="I10" i="3"/>
  <c r="H10" i="3"/>
  <c r="G10" i="3"/>
  <c r="F10" i="3"/>
  <c r="D10" i="3"/>
  <c r="A7" i="3"/>
  <c r="H5" i="3"/>
  <c r="H4" i="3"/>
  <c r="D25" i="2"/>
  <c r="D24" i="2"/>
  <c r="D23" i="2"/>
  <c r="F9" i="2"/>
  <c r="E9" i="2"/>
  <c r="D9" i="2"/>
  <c r="A7" i="2"/>
  <c r="D5" i="2"/>
  <c r="D4" i="2"/>
  <c r="J31" i="1" l="1"/>
  <c r="H31" i="1"/>
  <c r="F31" i="1"/>
  <c r="J29" i="1"/>
  <c r="J30" i="1" s="1"/>
  <c r="H29" i="1"/>
  <c r="H30" i="1" s="1"/>
  <c r="F29" i="1"/>
  <c r="F30" i="1" s="1"/>
  <c r="J10" i="1"/>
  <c r="H10" i="1"/>
  <c r="F10" i="1"/>
  <c r="A8" i="1"/>
  <c r="J5" i="1"/>
  <c r="J4" i="1"/>
  <c r="G51" i="4" l="1"/>
</calcChain>
</file>

<file path=xl/sharedStrings.xml><?xml version="1.0" encoding="utf-8"?>
<sst xmlns="http://schemas.openxmlformats.org/spreadsheetml/2006/main" count="1341" uniqueCount="419">
  <si>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</si>
  <si>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</si>
  <si>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</si>
  <si>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</si>
  <si>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</si>
  <si>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</si>
  <si>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</si>
  <si>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</si>
  <si>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</si>
  <si>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</si>
  <si>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</si>
  <si>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</si>
  <si>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Поломское</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</si>
  <si>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</si>
  <si>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</si>
  <si>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</si>
  <si>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</si>
  <si>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</si>
  <si>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</si>
  <si>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</si>
  <si>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</si>
  <si>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</si>
  <si>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</si>
  <si>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</si>
  <si>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10300000</t>
  </si>
  <si>
    <t>НАЛОГИ НА ТОВАРЫ (РАБОТЫ, УСЛУГИ), РЕАЛИЗУЕМЫЕ НА ТЕРРИТОРИИ РОССИЙСКОЙ ФЕДЕРАЦИИ</t>
  </si>
  <si>
    <t>10600000</t>
  </si>
  <si>
    <t>НАЛОГИ НА ИМУЩЕСТВО</t>
  </si>
  <si>
    <t>10601030</t>
  </si>
  <si>
    <t>10</t>
  </si>
  <si>
    <t>Налог на имущество физических лиц, взимаемый по ставкам, применяемым к объектам налогообложения, расположенным в границах поселений</t>
  </si>
  <si>
    <t>10606013</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</si>
  <si>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</si>
  <si>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20000000</t>
  </si>
  <si>
    <t>БЕЗВОЗМЕЗДНЫЕ ПОСТУПЛЕНИЯ</t>
  </si>
  <si>
    <t>20200000</t>
  </si>
  <si>
    <t>Безвозмездные поступления от других бюджетов бюджетной системы Российской Федерации</t>
  </si>
  <si>
    <t>20201001</t>
  </si>
  <si>
    <t>151</t>
  </si>
  <si>
    <t>Дотации бюджетам поселений на выравнивание бюджетной обеспеченности</t>
  </si>
  <si>
    <t>20202999</t>
  </si>
  <si>
    <t>0110</t>
  </si>
  <si>
    <t>20203015</t>
  </si>
  <si>
    <t>Субвенции бюджетам поселений на осуществление первичного воинского учета на территориях, где отсутствуют военные комиссариаты</t>
  </si>
  <si>
    <t>ИТОГО ДОХОДОВ</t>
  </si>
  <si>
    <t>ДЕФИЦИТ</t>
  </si>
  <si>
    <t>БАЛАНС</t>
  </si>
  <si>
    <t>к решению Совета депутатов</t>
  </si>
  <si>
    <t>тыс. руб.</t>
  </si>
  <si>
    <t>Раздел</t>
  </si>
  <si>
    <t>Подраздел</t>
  </si>
  <si>
    <t>Название</t>
  </si>
  <si>
    <t>ФКР
Код</t>
  </si>
  <si>
    <t>Формула
Раздел</t>
  </si>
  <si>
    <t>Формула
Подраздел</t>
  </si>
  <si>
    <t>Название
Формируется автоматически</t>
  </si>
  <si>
    <t>Формула
Отклонение 21</t>
  </si>
  <si>
    <t>Формула
Отклонение 20</t>
  </si>
  <si>
    <t>Формула
Отклонение 22</t>
  </si>
  <si>
    <t>Код ФКР</t>
  </si>
  <si>
    <t/>
  </si>
  <si>
    <t>Отклонение 21</t>
  </si>
  <si>
    <t>Отклонение 20</t>
  </si>
  <si>
    <t>Отклонение 22</t>
  </si>
  <si>
    <t>Все</t>
  </si>
  <si>
    <t>0100</t>
  </si>
  <si>
    <t>Общегосударственные вопросы</t>
  </si>
  <si>
    <t>0102</t>
  </si>
  <si>
    <t>02</t>
  </si>
  <si>
    <t>Функционирование высшего должностного лица субъекта Российской Федерации и муниципального образования</t>
  </si>
  <si>
    <t>0104</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</si>
  <si>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</si>
  <si>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</si>
  <si>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0200</t>
  </si>
  <si>
    <t>Национальная оборона</t>
  </si>
  <si>
    <t>0203</t>
  </si>
  <si>
    <t>03</t>
  </si>
  <si>
    <t>Мобилизационная и вневойсковая подготовка</t>
  </si>
  <si>
    <t>0400</t>
  </si>
  <si>
    <t>Национальная экономика</t>
  </si>
  <si>
    <t>0409</t>
  </si>
  <si>
    <t>09</t>
  </si>
  <si>
    <t>Дорожное хозяйство (дорожные фонды)</t>
  </si>
  <si>
    <t>Итого</t>
  </si>
  <si>
    <t>Расходы за счет доходов от предпринимательской и иной приносящей доход деятельности</t>
  </si>
  <si>
    <t>Всего расходов</t>
  </si>
  <si>
    <t>Сумма</t>
  </si>
  <si>
    <t>Глава</t>
  </si>
  <si>
    <t>Целевая статья</t>
  </si>
  <si>
    <t>Вид расходов</t>
  </si>
  <si>
    <t>Ведомства
Код</t>
  </si>
  <si>
    <t>ВР
Код</t>
  </si>
  <si>
    <t>Код Ведомства</t>
  </si>
  <si>
    <t>Код ВР</t>
  </si>
  <si>
    <t>Все администраторы</t>
  </si>
  <si>
    <t>Администрация муниципального образования «Поломское»</t>
  </si>
  <si>
    <t>449</t>
  </si>
  <si>
    <t>Фонд оплаты труда государственных (муниципальных) органов и взносы по обязательному социальному страхованию</t>
  </si>
  <si>
    <t>121</t>
  </si>
  <si>
    <t>Закупка товаров, работ, услуг в сфере информационно-коммуникационных технологий</t>
  </si>
  <si>
    <t>242</t>
  </si>
  <si>
    <t>Прочая закупка товаров, работ и услуг для обеспечения государственных (муниципальных) нужд</t>
  </si>
  <si>
    <t>244</t>
  </si>
  <si>
    <t>852</t>
  </si>
  <si>
    <t>Уплата налога на имущество организаций и земельного налога</t>
  </si>
  <si>
    <t>851</t>
  </si>
  <si>
    <t>Осуществление первичного воинского учёта на территориях, где отсутствуют военные комиссариаты</t>
  </si>
  <si>
    <t>9905118</t>
  </si>
  <si>
    <t>тыс.руб.</t>
  </si>
  <si>
    <t>Наименование расходов</t>
  </si>
  <si>
    <t>Раздел, подраздел</t>
  </si>
  <si>
    <t xml:space="preserve">                                                 к решению Совета депутатов </t>
  </si>
  <si>
    <t xml:space="preserve">                                 муниципального образования "Поломское"</t>
  </si>
  <si>
    <t xml:space="preserve">                        Кезского района Удмуртской Республики</t>
  </si>
  <si>
    <t>Сумма,тыс.руб.</t>
  </si>
  <si>
    <t>Код бюджетной классификации</t>
  </si>
  <si>
    <t>2012год</t>
  </si>
  <si>
    <t>2013год</t>
  </si>
  <si>
    <t>449 01 00 00 00 00 0000 000</t>
  </si>
  <si>
    <t>Источники внутреннего финансирования дефицитов бюджетов</t>
  </si>
  <si>
    <t>449 01 05 00 00 00 0000 000</t>
  </si>
  <si>
    <t>Изменение остатков средств на счетах по учету средств бюджета</t>
  </si>
  <si>
    <t>449 01 05 02 01 10 0000 510</t>
  </si>
  <si>
    <t>Увеличение прочих остатков денежных средств бюджета</t>
  </si>
  <si>
    <t>449 01 05 02 01 10 0000 610</t>
  </si>
  <si>
    <t>Уменьшение прочих остатков денежных средств бюджетов поселений</t>
  </si>
  <si>
    <t>449 01 06 00 00 00 0000 000</t>
  </si>
  <si>
    <t>Иные источники внутреннего финансирования дефицитов бюджетов</t>
  </si>
  <si>
    <t>449 01 06 06 00 10 0000 710</t>
  </si>
  <si>
    <t>Привлечение прочих источников внутреннего финансирования дефицита бюджетов поселений</t>
  </si>
  <si>
    <t xml:space="preserve">                                                              к решению Совета депутатов </t>
  </si>
  <si>
    <t xml:space="preserve">                                            муниципального образования "Поломское"</t>
  </si>
  <si>
    <t xml:space="preserve">                                            Кезского района Удмуртской Республики</t>
  </si>
  <si>
    <t>тыс.руб</t>
  </si>
  <si>
    <t>2015 год</t>
  </si>
  <si>
    <t>Коды бюджетной классификации</t>
  </si>
  <si>
    <t>10102010</t>
  </si>
  <si>
    <t>НАЛОГИ НА СОВОКУПНЫЙ ДОХОД</t>
  </si>
  <si>
    <t>10500000</t>
  </si>
  <si>
    <t>Единый сельскохозяйственный налог</t>
  </si>
  <si>
    <t>10503000</t>
  </si>
  <si>
    <t>Доходы от размещения временно свободных средств бюджетов поселений</t>
  </si>
  <si>
    <t>1 11 05025 10 0000 120</t>
  </si>
  <si>
    <t>1 11 05035 10 0000 120</t>
  </si>
  <si>
    <t>1 11 09045 10 0000 120</t>
  </si>
  <si>
    <t>1 13 02995 10 0000 130</t>
  </si>
  <si>
    <t>1 14 01050 10 0000 410</t>
  </si>
  <si>
    <t>Доходы от продажи квартир, находящихся в собственности поселений</t>
  </si>
  <si>
    <t>1 14 04050 10 0000 420</t>
  </si>
  <si>
    <t>Доходы от продажи нематериальных активов, находящихся в собственности поселений</t>
  </si>
  <si>
    <t>1 16 90050 10 0000 140</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</si>
  <si>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</si>
  <si>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</si>
  <si>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</si>
  <si>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1 17 01050 10 0000 180</t>
  </si>
  <si>
    <t>1 17 05050 10 0000 180</t>
  </si>
  <si>
    <t>муниципального образования "Поломское"</t>
  </si>
  <si>
    <t>Кезского района Удмуртской республики</t>
  </si>
  <si>
    <t>Перечень главных администраторов доходов бюджета муниципального образования          " Поломское "</t>
  </si>
  <si>
    <t>Код администратора</t>
  </si>
  <si>
    <t xml:space="preserve">Наименование главного администратора доходов бюджета МО " Поломское " - органа местного самоуправления  </t>
  </si>
  <si>
    <t>Администрация муниципального образования " Поломское»</t>
  </si>
  <si>
    <t>1 11 02033 10 0000 120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</si>
  <si>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</si>
  <si>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</si>
  <si>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1 13 01995 10 0000 130</t>
  </si>
  <si>
    <t>Прочие доходы от оказания платных услуг получателями средств бюджетов поселений (1)</t>
  </si>
  <si>
    <t>1 13 02065 10 0000 130</t>
  </si>
  <si>
    <t>Доходы,поступающие в порядке возмещения расходов,понесенных в связи с эксплуатацией имущества поселений</t>
  </si>
  <si>
    <t>Прочие доходы от компенсации затрат бюджетов поселений (1)</t>
  </si>
  <si>
    <t xml:space="preserve">1 14 02052 10 0000 410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</si>
  <si>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в части реализации основных средств по указанно</t>
  </si>
  <si>
    <t xml:space="preserve">1 14 02052 10 0000 440  </t>
  </si>
  <si>
    <t>Доходы от реализации имущества, находящегося в оперативном управлении учреждений, находящихся в ведении органов управления поселений(за исключением имущества муниципальных бюджетных и автономных учреждений) , в части реализации материальных запасов по ука</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</si>
  <si>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</si>
  <si>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t>
  </si>
  <si>
    <t xml:space="preserve">1 14 02053 10 0000 440   </t>
  </si>
  <si>
    <t>Доходы от реализации иного имущества ,находящегося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t>
  </si>
  <si>
    <t xml:space="preserve">1 14 06025 10 0000 430   </t>
  </si>
  <si>
    <t>Доходы от продажи земельных участков, находящихся в собственности поселений(за исключением земельных  участков муниципальных бюджетных и  автономных учреждений)</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</si>
  <si>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</si>
  <si>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</si>
  <si>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</si>
  <si>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</si>
  <si>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</si>
  <si>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</si>
  <si>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</si>
  <si>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</si>
  <si>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</si>
  <si>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</si>
  <si>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t>2 02 01001 10 0000 151</t>
  </si>
  <si>
    <t>2 02 01003 10 0000 151</t>
  </si>
  <si>
    <t xml:space="preserve">Дотации бюджетам поселений на поддержку мер по обеспечению сбалансированности бюджетов </t>
  </si>
  <si>
    <t>2 02 01999 10 0000 151</t>
  </si>
  <si>
    <t xml:space="preserve">Прочие дотации бюджетам поселений </t>
  </si>
  <si>
    <t>2 02 02077 10 0000 151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</si>
  <si>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</si>
  <si>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2 02 02999 10 0000 151</t>
  </si>
  <si>
    <t>Прочие субсидии бюджетам поселений</t>
  </si>
  <si>
    <t>2 02 02088 10 0000 151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</si>
  <si>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t>
  </si>
  <si>
    <t>2 02 02089 10 0000 151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</si>
  <si>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</si>
  <si>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2 02 03015 10 0000 151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</si>
  <si>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</si>
  <si>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2 02 03024 10 0000 151   </t>
  </si>
  <si>
    <t xml:space="preserve">Субвенции бюджетам поселений на выполнение передаваемых полномочий субъектов Российской Федерации  </t>
  </si>
  <si>
    <t>2 02 03999 10 0000 151</t>
  </si>
  <si>
    <t>Прочие субвенции бюджетам поселений</t>
  </si>
  <si>
    <t>2 02 04012 10 0000 151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</si>
  <si>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</si>
  <si>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2 02 04999 10 0000 151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</si>
  <si>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</si>
  <si>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</si>
  <si>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</si>
  <si>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</si>
  <si>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</si>
  <si>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</si>
  <si>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Приложение №7</t>
  </si>
  <si>
    <t>к решению совета депутатов</t>
  </si>
  <si>
    <t>Муниципального образования "Поломское"</t>
  </si>
  <si>
    <t>Кезского района Удмуртской Республики</t>
  </si>
  <si>
    <t>Перечень главных администраторов источников финансирования дефицита бюджета муниципального образования "Поломское"</t>
  </si>
  <si>
    <t>Наименование главного администратора источников финансирования дефицита бюджета муниципального образования "Поломское"</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</si>
  <si>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</si>
  <si>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</si>
  <si>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</si>
  <si>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</si>
  <si>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</si>
  <si>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</si>
  <si>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</si>
  <si>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</si>
  <si>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</si>
  <si>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</si>
  <si>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</si>
  <si>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</si>
  <si>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</si>
  <si>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</si>
  <si>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</si>
  <si>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</si>
  <si>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</si>
  <si>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01 06 04 00 05 0000 810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</si>
  <si>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</si>
  <si>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01 06 05 01 05 0000 640</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</si>
  <si>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</si>
  <si>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</si>
  <si>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</si>
  <si>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</si>
  <si>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</si>
  <si>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муниципального образования "Поломское"</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</si>
  <si>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</si>
  <si>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</si>
  <si>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</si>
  <si>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</si>
  <si>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</si>
  <si>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</si>
  <si>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</si>
  <si>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Иные условия предоставления муниципальных гарантий МО "Поломское"</t>
  </si>
  <si>
    <t xml:space="preserve">      Кезского района Удмуртской Республики</t>
  </si>
  <si>
    <t xml:space="preserve">                                    Программа муниципальных гарантий</t>
  </si>
  <si>
    <t xml:space="preserve">                             муниципального образования "Поломское" </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</si>
  <si>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</si>
  <si>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</si>
  <si>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</si>
  <si>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</si>
  <si>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</si>
  <si>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</si>
  <si>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</si>
  <si>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</si>
  <si>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</si>
  <si>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</si>
  <si>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</si>
  <si>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</si>
  <si>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</si>
  <si>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</si>
  <si>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</si>
  <si>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 xml:space="preserve">                                                                            муниципального образования "Поломское"</t>
  </si>
  <si>
    <t>привлечение</t>
  </si>
  <si>
    <t>погашение</t>
  </si>
  <si>
    <t>Приложение № 17</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</si>
  <si>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</si>
  <si>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</si>
  <si>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</si>
  <si>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</si>
  <si>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</si>
  <si>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</si>
  <si>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Приложение № 18</t>
  </si>
  <si>
    <t>Сумма на 2016 год</t>
  </si>
  <si>
    <t xml:space="preserve">                                                                      Приложение №4</t>
  </si>
  <si>
    <t xml:space="preserve">                                                                                 Приложение №5</t>
  </si>
  <si>
    <t>2016 год</t>
  </si>
  <si>
    <t>Приложение №8</t>
  </si>
  <si>
    <t xml:space="preserve">                     Приложение №13</t>
  </si>
  <si>
    <t>Приложение №14</t>
  </si>
  <si>
    <t xml:space="preserve">                                                                                                       Приложение №15</t>
  </si>
  <si>
    <t>Приложение №16</t>
  </si>
  <si>
    <t>Вариант=Кезский 2015;
Табл=Наименования доходов;
Наименования;</t>
  </si>
  <si>
    <t>Вариант=Кезский 2015;
Табл=Проект 2015 (ПС);
МО=1300509;
ВР=000;
ЦС=0000;
Ведомства=000;
ФКР=0000;
Балансировка бюджета=10;
Узлы=05;
Муниципальные программы=000;</t>
  </si>
  <si>
    <t>Вариант=Кезский 2015;
Табл=Проект 2015 (ПС);
МО=1300509;
ВР=000;
ЦС=0000;
Ведомства=000;
ФКР=0000;
Балансировка бюджета=20;
Узлы=05;
Муниципальные программы=000;</t>
  </si>
  <si>
    <t>Вариант=Кезский 2015;
Табл=Прогноз 2016 (ПС);
МО=1300509;
ВР=000;
ЦС=0000;
Ведомства=000;
ФКР=0000;
Балансировка бюджета=10;
Узлы=05;
Муниципальные программы=000;</t>
  </si>
  <si>
    <t>Вариант=Кезский 2015;
Табл=Прогноз 2016 (ПС);
МО=1300509;
ВР=000;
ЦС=0000;
Ведомства=000;
ФКР=0000;
Балансировка бюджета=20;
Узлы=05;
Муниципальные программы=000;</t>
  </si>
  <si>
    <t>Вариант=Кезский 2015;
Табл=Прогноз 2017 (ПС);
МО=1300509;
ВР=000;
ЦС=0000;
Ведомства=000;
ФКР=0000;
Балансировка бюджета=10;
Узлы=05;
Муниципальные программы=000;</t>
  </si>
  <si>
    <t>Вариант=Кезский 2015;
Табл=Прогноз 2017 (ПС);
МО=1300509;
ВР=000;
ЦС=0000;
Ведомства=000;
ФКР=0000;
Балансировка бюджета=20;
Узлы=05;
Муниципальные программы=000;</t>
  </si>
  <si>
    <t xml:space="preserve">Вариант: Кезский 2015;
Таблица: Наименования доходов;
Наименования
</t>
  </si>
  <si>
    <t>Вариант: Кезский 2015;
Таблица: Прогноз 2016 (ПС);
Данные
МО=1300509
ВР=000
ЦС=0000
Ведомства=000
ФКР=0000
Балансировка бюджета=10
Узлы=05</t>
  </si>
  <si>
    <t>Вариант: Кезский 2015;
Таблица: Прогноз 2016 (ПС);
Данные
МО=1300509
ВР=000
ЦС=0000
Ведомства=000
ФКР=0000
Балансировка бюджета=20
Узлы=05</t>
  </si>
  <si>
    <t>Вариант: Кезский 2015;
Таблица: Прогноз 2017 (ПС);
Данные
МО=1300509
ВР=000
ЦС=0000
Ведомства=000
ФКР=0000
Балансировка бюджета=10
Узлы=05</t>
  </si>
  <si>
    <t>Вариант: Кезский 2015;
Таблица: Прогноз 2017 (ПС);
Данные
МО=1300509
ВР=000
ЦС=0000
Ведомства=000
ФКР=0000
Балансировка бюджета=20
Узлы=05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</si>
  <si>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</si>
  <si>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10302250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</si>
  <si>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</si>
  <si>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Вариант=Кезский 2015;
Табл=Проект 2015 (ПС);
МО=1300509;
БКД=00000000;
КОСГУ=000;
Программы=0000;
ЭД_БКД=00;
ВР=000;
ЦС=0000;
Ведомства=000;
Балансировка бюджета=21;
Узлы=05;
Муниципальные программы=000;</t>
  </si>
  <si>
    <t>Вариант=Кезский 2015;
Табл=Проект 2015 (ПС);
МО=1300509;
БКД=00000000;
КОСГУ=000;
Программы=0000;
ЭД_БКД=00;
ВР=000;
ЦС=0000;
Ведомства=000;
Балансировка бюджета=20;
Узлы=05;
Муниципальные программы=000;</t>
  </si>
  <si>
    <t>Вариант=Кезский 2015;
Табл=Проект 2015 (ПС);
МО=1300509;
БКД=00000000;
КОСГУ=000;
Программы=0000;
ЭД_БКД=00;
ВР=000;
ЦС=0000;
Ведомства=000;
Балансировка бюджета=22;
Узлы=05;
Муниципальные программы=000;</t>
  </si>
  <si>
    <t>Вариант: Кезский 2015;
Таблица: Проект 2015 (ПС);
Данные
%Узел Кезского района*Поломское</t>
  </si>
  <si>
    <t>05</t>
  </si>
  <si>
    <t>Жилищно-коммунальное хозяйство</t>
  </si>
  <si>
    <t>Благоустройство</t>
  </si>
  <si>
    <t>Вариант=Кезский 2015;
Табл=Прогноз 2016 (ПС);
МО=1300509;
БКД=00000000;
КОСГУ=000;
Программы=0000;
ЭД_БКД=00;
ВР=000;
ЦС=0000;
Ведомства=000;
Балансировка бюджета=21;
Узлы=05;
Муниципальные программы=000;</t>
  </si>
  <si>
    <t>Вариант=Кезский 2015;
Табл=Прогноз 2016 (ПС);
МО=1300509;
БКД=00000000;
КОСГУ=000;
Программы=0000;
ЭД_БКД=00;
ВР=000;
ЦС=0000;
Ведомства=000;
Балансировка бюджета=20;
Узлы=05;
Муниципальные программы=000;</t>
  </si>
  <si>
    <t>Вариант=Кезский 2015;
Табл=Прогноз 2016 (ПС);
МО=1300509;
БКД=00000000;
КОСГУ=000;
Программы=0000;
ЭД_БКД=00;
ВР=000;
ЦС=0000;
Ведомства=000;
Балансировка бюджета=22;
Узлы=05;
Муниципальные программы=000;</t>
  </si>
  <si>
    <t>Вариант=Кезский 2015;
Табл=Прогноз 2017 (ПС);
МО=1300509;
БКД=00000000;
КОСГУ=000;
Программы=0000;
ЭД_БКД=00;
ВР=000;
ЦС=0000;
Ведомства=000;
Балансировка бюджета=21;
Узлы=05;
Муниципальные программы=000;</t>
  </si>
  <si>
    <t>Вариант=Кезский 2015;
Табл=Прогноз 2017 (ПС);
МО=1300509;
БКД=00000000;
КОСГУ=000;
Программы=0000;
ЭД_БКД=00;
ВР=000;
ЦС=0000;
Ведомства=000;
Балансировка бюджета=20;
Узлы=05;
Муниципальные программы=000;</t>
  </si>
  <si>
    <t>Вариант=Кезский 2015;
Табл=Прогноз 2017 (ПС);
МО=1300509;
БКД=00000000;
КОСГУ=000;
Программы=0000;
ЭД_БКД=00;
ВР=000;
ЦС=0000;
Ведомства=000;
Балансировка бюджета=22;
Узлы=05;
Муниципальные программы=000;</t>
  </si>
  <si>
    <t>Вариант: Кезский 2015;
Таблица: Прогноз 2016 (ПС);
Данные
%Узел Кезского района*Поломское</t>
  </si>
  <si>
    <t>Вариант: Кезский 2015;
Таблица: Прогноз 2017 (ПС);
Данные
МО=1300509
БКД=00000000
КОСГУ=000
Программы=0000
ЭД_БКД=00
ВР=000
Ведомства=000
Узлы=05</t>
  </si>
  <si>
    <t>Формула
Целевая программа</t>
  </si>
  <si>
    <t>Вариант=Кезский 2015;
Табл=Проект 2015 (ПС);
МО=1300509;
БКД=00000000;
КОСГУ=000;
Программы=0000;
ЭД_БКД=00;
Балансировка бюджета=21;
Узлы=05;</t>
  </si>
  <si>
    <t>Вариант=Кезский 2015;
Табл=Проект 2015 (ПС);
МО=1300509;
БКД=00000000;
КОСГУ=000;
Программы=0000;
ЭД_БКД=00;
Балансировка бюджета=20;
Узлы=05;</t>
  </si>
  <si>
    <t>Вариант=Кезский 2015;
Табл=Проект 2015 (ПС);
МО=1300509;
БКД=00000000;
КОСГУ=000;
Программы=0000;
ЭД_БКД=00;
Балансировка бюджета=22;
Узлы=05;</t>
  </si>
  <si>
    <t>Целевая программа</t>
  </si>
  <si>
    <t>Непрограммные направления деятельности</t>
  </si>
  <si>
    <t>9900000</t>
  </si>
  <si>
    <t>Глава Администрации муниципального образования</t>
  </si>
  <si>
    <t>9906002</t>
  </si>
  <si>
    <t>9900062</t>
  </si>
  <si>
    <t>Аппарат органов местного самоуправления</t>
  </si>
  <si>
    <t>9906003</t>
  </si>
  <si>
    <t>Уплата прочих налогов, сборов</t>
  </si>
  <si>
    <t>Капитальный ремонт, ремонт и содержание автомобильных дорог общего пользования местного значения</t>
  </si>
  <si>
    <t>9906251</t>
  </si>
  <si>
    <t>Уличное освещение</t>
  </si>
  <si>
    <t>9906230</t>
  </si>
  <si>
    <t>Формула
Целевая статья</t>
  </si>
  <si>
    <t>Вариант=Кезский 2015;
Табл=Прогноз 2016 (ПС);
МО=1300509;
БКД=00000000;
КОСГУ=000;
Программы=0000;
ЭД_БКД=00;
Балансировка бюджета=21;
Узлы=05;</t>
  </si>
  <si>
    <t>Вариант=Кезский 2015;
Табл=Прогноз 2016 (ПС);
МО=1300509;
БКД=00000000;
КОСГУ=000;
Программы=0000;
ЭД_БКД=00;
Балансировка бюджета=20;
Узлы=05;</t>
  </si>
  <si>
    <t>Вариант=Кезский 2015;
Табл=Прогноз 2016 (ПС);
МО=1300509;
БКД=00000000;
КОСГУ=000;
Программы=0000;
ЭД_БКД=00;
Балансировка бюджета=22;
Узлы=05;</t>
  </si>
  <si>
    <t>Вариант=Кезский 2015;
Табл=Прогноз 2017 (ПС);
МО=1300509;
БКД=00000000;
КОСГУ=000;
Программы=0000;
ЭД_БКД=00;
Балансировка бюджета=21;
Узлы=05;</t>
  </si>
  <si>
    <t>Вариант=Кезский 2015;
Табл=Прогноз 2017 (ПС);
МО=1300509;
БКД=00000000;
КОСГУ=000;
Программы=0000;
ЭД_БКД=00;
Балансировка бюджета=20;
Узлы=05;</t>
  </si>
  <si>
    <t>Вариант=Кезский 2015;
Табл=Прогноз 2017 (ПС);
МО=1300509;
БКД=00000000;
КОСГУ=000;
Программы=0000;
ЭД_БКД=00;
Балансировка бюджета=22;
Узлы=05;</t>
  </si>
  <si>
    <t>Вариант: Кезский 2015;
Таблица: Прогноз 2017 (ПС);
Данные
МО=1300509
БКД=00000000
КОСГУ=000
Программы=0000
ЭД_БКД=00
Узлы=05</t>
  </si>
  <si>
    <t>Вариант=Кезский 2015;
Табл=Проект 2015 (ПС);
МО=1300509;
БКД=00000000;
КОСГУ=000;
Программы=0000;
ЭД_БКД=00;
Ведомства=000;
Балансировка бюджета=21;
Узлы=05;</t>
  </si>
  <si>
    <t>Вариант=Кезский 2015;
Табл=Проект 2015 (ПС);
МО=1300509;
БКД=00000000;
КОСГУ=000;
Программы=0000;
ЭД_БКД=00;
Ведомства=000;
Балансировка бюджета=20;
Узлы=05;</t>
  </si>
  <si>
    <t>Вариант=Кезский 2015;
Табл=Проект 2015 (ПС);
МО=1300509;
БКД=00000000;
КОСГУ=000;
Программы=0000;
ЭД_БКД=00;
Ведомства=000;
Балансировка бюджета=22;
Узлы=05;</t>
  </si>
  <si>
    <t>0500</t>
  </si>
  <si>
    <t>0503</t>
  </si>
  <si>
    <t>Вариант=Кезский 2015;
Табл=Прогноз 2016 (ПС);
МО=1300509;
БКД=00000000;
КОСГУ=000;
Программы=0000;
ЭД_БКД=00;
Ведомства=000;
Балансировка бюджета=21;
Узлы=05;</t>
  </si>
  <si>
    <t>Вариант=Кезский 2015;
Табл=Прогноз 2016 (ПС);
МО=1300509;
БКД=00000000;
КОСГУ=000;
Программы=0000;
ЭД_БКД=00;
Ведомства=000;
Балансировка бюджета=20;
Узлы=05;</t>
  </si>
  <si>
    <t>Вариант=Кезский 2015;
Табл=Прогноз 2016 (ПС);
МО=1300509;
БКД=00000000;
КОСГУ=000;
Программы=0000;
ЭД_БКД=00;
Ведомства=000;
Балансировка бюджета=22;
Узлы=05;</t>
  </si>
  <si>
    <t>Вариант=Кезский 2015;
Табл=Прогноз 2017 (ПС);
МО=1300509;
БКД=00000000;
КОСГУ=000;
Программы=0000;
ЭД_БКД=00;
Ведомства=000;
Балансировка бюджета=21;
Узлы=05;</t>
  </si>
  <si>
    <t>Вариант=Кезский 2015;
Табл=Прогноз 2017 (ПС);
МО=1300509;
БКД=00000000;
КОСГУ=000;
Программы=0000;
ЭД_БКД=00;
Ведомства=000;
Балансировка бюджета=20;
Узлы=05;</t>
  </si>
  <si>
    <t>Вариант=Кезский 2015;
Табл=Прогноз 2017 (ПС);
МО=1300509;
БКД=00000000;
КОСГУ=000;
Программы=0000;
ЭД_БКД=00;
Ведомства=000;
Балансировка бюджета=22;
Узлы=05;</t>
  </si>
  <si>
    <t>Вариант: Кезский 2015;
Таблица: Прогноз 2017 (ПС);
Данные
МО=1300509
БКД=00000000
КОСГУ=000
Программы=0000
ЭД_БКД=00
Ведомства=000
Узлы=05</t>
  </si>
  <si>
    <t>Источники финансирования дефицита бюджета муниципального образования "Поломское" на 2015 год</t>
  </si>
  <si>
    <t>Источники финансирования дефицита бюджета муниципального образования "Поломское" на 2016-2017 годы</t>
  </si>
  <si>
    <t>2017год</t>
  </si>
  <si>
    <t xml:space="preserve">                       муниципального образования "Поломское" на 2015 год</t>
  </si>
  <si>
    <t xml:space="preserve">                                    плановый период 2016 и 2017 годов</t>
  </si>
  <si>
    <t>2017 год</t>
  </si>
  <si>
    <t xml:space="preserve">                               муниципального образования "Поломское" на  2015 год</t>
  </si>
  <si>
    <t xml:space="preserve">                                                                               на плановый период 2016 и 2017годов</t>
  </si>
  <si>
    <t>Объем бюджетных асигнований дорожного фонда муниципального образования "Поломское" на 2015 год</t>
  </si>
  <si>
    <t>Объем бюджетных асигнований дорожного фонда муниципального образования "Поломское" на плановый период 2016 и 2017  годов</t>
  </si>
  <si>
    <t>Сумма на 2017 год</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</si>
  <si>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</si>
  <si>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2 07 05020 10 0000 180</t>
  </si>
  <si>
    <t>Поступления от денежных пожертвований, предоставляемых физическими лицами, получателями средств бюджетов поселений</t>
  </si>
  <si>
    <t>2 07 05030 10 0000 180</t>
  </si>
  <si>
    <t>Прочие безвозмездые поступления бюджетов поселений</t>
  </si>
  <si>
    <t>Субсидии бюджетам поселений   на решение вопроса местного значения по владению имуществом, находящимся в муниципальной собственности, в части уплаты налога на имущество организаций</t>
  </si>
  <si>
    <t>Жилищное хозяйство</t>
  </si>
  <si>
    <t>Ведомственная структура расходов бюджета поселения "Поломское"  Кезского района на 2015 год</t>
  </si>
  <si>
    <t>Сумма на 2015 год</t>
  </si>
  <si>
    <t>2015 ББ=20</t>
  </si>
  <si>
    <t>2015 ББ=22</t>
  </si>
  <si>
    <t>Субсидии на решение вопроса местного значения по владению имуществом, находящимся в муниципальной собственности, в части уплаты налога на имущество организаций</t>
  </si>
  <si>
    <t>Мероприятия в области жилищного хозяйства</t>
  </si>
  <si>
    <t>9906210</t>
  </si>
  <si>
    <t>Субсидии юридическим лицам (кроме некоммерческих организаций),  индивидуальным предпринимателям, физическим лицам</t>
  </si>
  <si>
    <t>810</t>
  </si>
  <si>
    <t>0501</t>
  </si>
  <si>
    <t xml:space="preserve">Приложение 2- расходы </t>
  </si>
  <si>
    <t xml:space="preserve">Приложение 3- расходы </t>
  </si>
  <si>
    <t>Приложение № 9</t>
  </si>
  <si>
    <t>Приложение №10</t>
  </si>
  <si>
    <t>Приложение № 11</t>
  </si>
  <si>
    <t>Приложение №12</t>
  </si>
  <si>
    <t>от 23 декабря 2014 года</t>
  </si>
  <si>
    <t>№ 113</t>
  </si>
  <si>
    <t>от23 декабря 2014</t>
  </si>
  <si>
    <t xml:space="preserve">от23 декабря 2014 г </t>
  </si>
  <si>
    <t>№113</t>
  </si>
  <si>
    <t>от __23 декабря 2014______года №_113__</t>
  </si>
  <si>
    <t>от __23 декабря 2014____года №113___</t>
  </si>
  <si>
    <t>от ___23 декабря 2014______года №_113___</t>
  </si>
  <si>
    <t>от _23 декабря 2014________года №__113_</t>
  </si>
  <si>
    <t>23 декабря 2014</t>
  </si>
  <si>
    <t>№</t>
  </si>
  <si>
    <t>23 декабря</t>
  </si>
  <si>
    <t>от</t>
  </si>
  <si>
    <t xml:space="preserve">от23 декабря </t>
  </si>
  <si>
    <t>от ___23 декабря 2014_____года № 113___</t>
  </si>
  <si>
    <t>от ___23 декабря 2014_____года №  113___</t>
  </si>
  <si>
    <t>от _23 декабря 2014_________года №_113__</t>
  </si>
  <si>
    <t>от ___23 декабря 2014_______года № 113___</t>
  </si>
  <si>
    <t>от23 декабря 2014 года</t>
  </si>
  <si>
    <t>от ______________ 2013 года №__113____</t>
  </si>
  <si>
    <t xml:space="preserve">                                                                                           от 23 декабря </t>
  </si>
  <si>
    <t>от ____23 декабря__________ 2014 года №____113__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</si>
</sst>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0"/>
      <name val="Times New Roman"/>
      <family val="1"/>
      <charset val="204"/>
    </font>
    <font>
      <sz val="10"/>
      <name val="Arial Cyr"/>
      <charset val="204"/>
    </font>
    <font>
      <sz val="11"/>
      <color theme="1"/>
      <name val="Times New Roman"/>
      <family val="1"/>
      <charset val="204"/>
    </font>
    <font>
      <b/>
      <sz val="11"/>
      <color theme="1"/>
      <name val="Times New Roman"/>
      <family val="1"/>
      <charset val="204"/>
    </font>
    <font>
      <b/>
      <sz val="10"/>
      <color indexed="8"/>
      <name val="Times New Roman"/>
      <family val="1"/>
      <charset val="204"/>
    </font>
    <font>
      <b/>
      <sz val="11"/>
      <color indexed="8"/>
      <name val="Times New Roman"/>
      <family val="1"/>
      <charset val="204"/>
    </font>
    <font>
      <sz val="11"/>
      <color indexed="8"/>
      <name val="Times New Roman"/>
      <family val="1"/>
      <charset val="204"/>
    </font>
    <font>
      <sz val="10"/>
      <color indexed="8"/>
      <name val="Times New Roman"/>
      <family val="1"/>
      <charset val="204"/>
    </font>
    <font>
      <b/>
      <sz val="13"/>
      <name val="Times New Roman"/>
      <family val="1"/>
      <charset val="204"/>
    </font>
    <font>
      <b/>
      <sz val="12"/>
      <name val="Times New Roman"/>
      <family val="1"/>
      <charset val="204"/>
    </font>
    <font>
      <i/>
      <sz val="10"/>
      <name val="Times New Roman"/>
      <family val="1"/>
      <charset val="204"/>
    </font>
    <font>
      <b/>
      <sz val="10"/>
      <name val="Times New Roman"/>
      <family val="1"/>
      <charset val="204"/>
    </font>
    <font>
      <i/>
      <sz val="8"/>
      <name val="Times New Roman"/>
      <family val="1"/>
      <charset val="204"/>
    </font>
    <font>
      <b/>
      <sz val="9"/>
      <name val="Times New Roman"/>
      <family val="1"/>
      <charset val="204"/>
    </font>
    <font>
      <sz val="8"/>
      <name val="Times New Roman"/>
      <family val="1"/>
      <charset val="204"/>
    </font>
    <font>
      <b/>
      <sz val="8"/>
      <name val="Times New Roman"/>
      <family val="1"/>
      <charset val="204"/>
    </font>
    <font>
      <sz val="9"/>
      <color indexed="8"/>
      <name val="Times New Roman"/>
      <family val="1"/>
      <charset val="204"/>
    </font>
    <font>
      <sz val="11"/>
      <color theme="0"/>
      <name val="Times New Roman"/>
      <family val="1"/>
      <charset val="204"/>
    </font>
  </fonts>
  <fills count="6">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s>
  <cellStyleXfs count="3">
    <xf numFmtId="0" fontId="0" fillId="0" borderId="0"/>
    <xf numFmtId="0" fontId="7" fillId="0" borderId="0"/>
    <xf numFmtId="0" fontId="2" fillId="0" borderId="0"/>
  </cellStyleXfs>
  <cellXfs count="313">
    <xf numFmtId="0" fontId="0" fillId="0" borderId="0" xfId="0"/>
    <xf numFmtId="0" fontId="3" fillId="0" borderId="4" xfId="0" applyNumberFormat="1" applyFont="1" applyBorder="1" applyAlignment="1">
      <alignment wrapText="1"/>
    </xf>
    <xf numFmtId="0" fontId="3" fillId="0" borderId="4" xfId="0" applyNumberFormat="1" applyFont="1" applyBorder="1" applyAlignment="1">
      <alignment shrinkToFit="1"/>
    </xf>
    <xf numFmtId="0" fontId="3" fillId="0" borderId="0" xfId="0" applyFont="1" applyAlignment="1">
      <alignment wrapText="1"/>
    </xf>
    <xf numFmtId="0" fontId="3" fillId="3" borderId="0" xfId="0" applyFont="1" applyFill="1" applyBorder="1" applyAlignment="1">
      <alignment horizontal="right"/>
    </xf>
    <xf numFmtId="0" fontId="3" fillId="3" borderId="5" xfId="0" applyFont="1" applyFill="1" applyBorder="1" applyAlignment="1">
      <alignment horizontal="right"/>
    </xf>
    <xf numFmtId="0" fontId="3" fillId="3" borderId="0" xfId="0" applyNumberFormat="1" applyFont="1" applyFill="1" applyBorder="1" applyAlignment="1">
      <alignment horizontal="right"/>
    </xf>
    <xf numFmtId="0" fontId="3" fillId="3" borderId="0" xfId="0" applyNumberFormat="1" applyFont="1" applyFill="1" applyAlignment="1">
      <alignment horizontal="right"/>
    </xf>
    <xf numFmtId="0" fontId="3" fillId="3" borderId="0" xfId="0" applyFont="1" applyFill="1" applyAlignment="1">
      <alignment horizontal="right"/>
    </xf>
    <xf numFmtId="49" fontId="5" fillId="0" borderId="0" xfId="0" quotePrefix="1" applyNumberFormat="1" applyFont="1" applyAlignment="1">
      <alignment wrapText="1"/>
    </xf>
    <xf numFmtId="0" fontId="5" fillId="3" borderId="0" xfId="0" quotePrefix="1" applyFont="1" applyFill="1" applyAlignment="1">
      <alignment wrapText="1"/>
    </xf>
    <xf numFmtId="0" fontId="5" fillId="0" borderId="0" xfId="0" quotePrefix="1" applyFont="1" applyFill="1" applyAlignment="1">
      <alignment wrapText="1"/>
    </xf>
    <xf numFmtId="0" fontId="5" fillId="0" borderId="0" xfId="0" applyFont="1" applyAlignment="1">
      <alignment wrapText="1"/>
    </xf>
    <xf numFmtId="0" fontId="5" fillId="3" borderId="4" xfId="0" applyFont="1" applyFill="1" applyBorder="1" applyAlignment="1">
      <alignment shrinkToFit="1"/>
    </xf>
    <xf numFmtId="0" fontId="5" fillId="0" borderId="4" xfId="0" applyFont="1" applyFill="1" applyBorder="1" applyAlignment="1">
      <alignment shrinkToFit="1"/>
    </xf>
    <xf numFmtId="0" fontId="3" fillId="0" borderId="0" xfId="0" applyFont="1" applyBorder="1" applyAlignment="1">
      <alignment horizontal="right"/>
    </xf>
    <xf numFmtId="0" fontId="3" fillId="0" borderId="0" xfId="0" applyNumberFormat="1" applyFont="1" applyAlignment="1">
      <alignment horizontal="right"/>
    </xf>
    <xf numFmtId="0" fontId="5" fillId="0" borderId="4" xfId="0" applyFont="1" applyBorder="1" applyAlignment="1">
      <alignment shrinkToFit="1"/>
    </xf>
    <xf numFmtId="49" fontId="5" fillId="0" borderId="0" xfId="0" quotePrefix="1" applyNumberFormat="1" applyFont="1" applyAlignment="1">
      <alignment horizontal="center" wrapText="1"/>
    </xf>
    <xf numFmtId="0" fontId="5" fillId="0" borderId="0" xfId="0" applyFont="1" applyAlignment="1">
      <alignment horizontal="center" wrapText="1"/>
    </xf>
    <xf numFmtId="0" fontId="5" fillId="0" borderId="0" xfId="0" applyFont="1"/>
    <xf numFmtId="0" fontId="5" fillId="0" borderId="6" xfId="0" applyFont="1" applyBorder="1"/>
    <xf numFmtId="0" fontId="6" fillId="0" borderId="6" xfId="1" applyFont="1" applyBorder="1" applyAlignment="1">
      <alignment horizontal="center" vertical="center"/>
    </xf>
    <xf numFmtId="0" fontId="6" fillId="0" borderId="6" xfId="1" applyFont="1" applyBorder="1" applyAlignment="1">
      <alignment vertical="top"/>
    </xf>
    <xf numFmtId="0" fontId="3" fillId="0" borderId="0" xfId="0" applyFont="1" applyBorder="1" applyAlignment="1"/>
    <xf numFmtId="0" fontId="8" fillId="0" borderId="0" xfId="0" applyFont="1"/>
    <xf numFmtId="0" fontId="9" fillId="0" borderId="6" xfId="0" applyFont="1" applyBorder="1"/>
    <xf numFmtId="0" fontId="8" fillId="0" borderId="0" xfId="0" applyFont="1" applyAlignment="1">
      <alignment horizontal="right"/>
    </xf>
    <xf numFmtId="0" fontId="9" fillId="0" borderId="0" xfId="0" applyFont="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8" fillId="0" borderId="6" xfId="0" applyFont="1" applyBorder="1"/>
    <xf numFmtId="0" fontId="8" fillId="0" borderId="6" xfId="0" applyFont="1" applyBorder="1" applyAlignment="1">
      <alignment wrapText="1"/>
    </xf>
    <xf numFmtId="0" fontId="8" fillId="0" borderId="0" xfId="0" applyFont="1" applyAlignment="1"/>
    <xf numFmtId="0" fontId="8" fillId="0" borderId="6" xfId="0" applyFont="1" applyBorder="1" applyAlignment="1">
      <alignment horizontal="center" wrapText="1"/>
    </xf>
    <xf numFmtId="0" fontId="8" fillId="0" borderId="6" xfId="0" applyFont="1" applyBorder="1" applyAlignment="1">
      <alignment horizontal="center" vertical="center" wrapText="1"/>
    </xf>
    <xf numFmtId="0" fontId="8" fillId="0" borderId="0" xfId="0" applyNumberFormat="1" applyFont="1" applyFill="1" applyAlignment="1">
      <alignment horizontal="right"/>
    </xf>
    <xf numFmtId="0" fontId="8" fillId="0" borderId="0" xfId="0" applyFont="1" applyAlignment="1">
      <alignment horizontal="left"/>
    </xf>
    <xf numFmtId="0" fontId="8" fillId="0" borderId="0" xfId="0" applyFont="1" applyBorder="1"/>
    <xf numFmtId="0" fontId="8" fillId="0" borderId="8" xfId="0" applyFont="1" applyBorder="1" applyAlignment="1"/>
    <xf numFmtId="0" fontId="8" fillId="0" borderId="9" xfId="0" applyFont="1" applyBorder="1" applyAlignment="1"/>
    <xf numFmtId="0" fontId="3" fillId="0" borderId="0" xfId="0" applyFont="1" applyAlignment="1">
      <alignment horizontal="right"/>
    </xf>
    <xf numFmtId="0" fontId="3" fillId="0" borderId="13" xfId="0" applyFont="1" applyBorder="1" applyAlignment="1">
      <alignment wrapText="1"/>
    </xf>
    <xf numFmtId="0" fontId="5" fillId="0" borderId="6" xfId="0" applyFont="1" applyBorder="1" applyAlignment="1">
      <alignment wrapText="1"/>
    </xf>
    <xf numFmtId="49" fontId="3" fillId="0" borderId="4" xfId="0" applyNumberFormat="1" applyFont="1" applyBorder="1"/>
    <xf numFmtId="49" fontId="5" fillId="0" borderId="4" xfId="0" applyNumberFormat="1" applyFont="1" applyBorder="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pplyProtection="1">
      <alignment horizontal="right"/>
      <protection locked="0"/>
    </xf>
    <xf numFmtId="0" fontId="3" fillId="0" borderId="0" xfId="0" applyFont="1" applyAlignment="1">
      <alignment horizontal="right" wrapText="1"/>
    </xf>
    <xf numFmtId="49" fontId="3" fillId="0" borderId="8" xfId="0" applyNumberFormat="1" applyFont="1" applyBorder="1" applyProtection="1">
      <protection locked="0"/>
    </xf>
    <xf numFmtId="0" fontId="3" fillId="0" borderId="8" xfId="0" applyFont="1" applyBorder="1" applyProtection="1">
      <protection locked="0"/>
    </xf>
    <xf numFmtId="0" fontId="3" fillId="0" borderId="0" xfId="0" applyFont="1" applyBorder="1" applyProtection="1">
      <protection locked="0"/>
    </xf>
    <xf numFmtId="49" fontId="5" fillId="0" borderId="6" xfId="0" applyNumberFormat="1"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wrapText="1"/>
      <protection locked="0"/>
    </xf>
    <xf numFmtId="0" fontId="5" fillId="0" borderId="0" xfId="0" applyFont="1" applyFill="1" applyBorder="1" applyAlignment="1" applyProtection="1">
      <alignment horizontal="center"/>
      <protection locked="0"/>
    </xf>
    <xf numFmtId="49" fontId="3" fillId="0" borderId="6" xfId="0" applyNumberFormat="1"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wrapText="1"/>
      <protection locked="0"/>
    </xf>
    <xf numFmtId="0" fontId="3" fillId="0" borderId="6" xfId="0" applyFont="1" applyFill="1" applyBorder="1" applyAlignment="1" applyProtection="1">
      <alignment horizontal="left" wrapText="1"/>
      <protection locked="0"/>
    </xf>
    <xf numFmtId="0" fontId="3" fillId="0" borderId="0" xfId="0" applyFont="1" applyFill="1" applyBorder="1" applyAlignment="1" applyProtection="1">
      <protection locked="0"/>
    </xf>
    <xf numFmtId="0" fontId="3" fillId="0" borderId="6" xfId="0" applyFont="1" applyFill="1" applyBorder="1" applyAlignment="1" applyProtection="1">
      <alignment wrapText="1"/>
      <protection locked="0"/>
    </xf>
    <xf numFmtId="0" fontId="12" fillId="0" borderId="0" xfId="1" applyFont="1" applyBorder="1" applyAlignment="1">
      <alignment horizontal="right" vertical="top" wrapText="1"/>
    </xf>
    <xf numFmtId="0" fontId="5" fillId="0" borderId="0" xfId="0" quotePrefix="1" applyFont="1" applyAlignment="1">
      <alignment wrapText="1"/>
    </xf>
    <xf numFmtId="0" fontId="5" fillId="0" borderId="13" xfId="0" applyFont="1" applyBorder="1"/>
    <xf numFmtId="0" fontId="5" fillId="0" borderId="7" xfId="0" applyFont="1" applyBorder="1"/>
    <xf numFmtId="0" fontId="10" fillId="0" borderId="14" xfId="1" applyFont="1" applyBorder="1" applyAlignment="1">
      <alignment horizontal="center" vertical="top" wrapText="1"/>
    </xf>
    <xf numFmtId="0" fontId="10" fillId="0" borderId="17" xfId="1" applyFont="1" applyBorder="1" applyAlignment="1">
      <alignment horizontal="center" vertical="top" wrapText="1"/>
    </xf>
    <xf numFmtId="0" fontId="13" fillId="0" borderId="17" xfId="1" applyFont="1" applyBorder="1" applyAlignment="1">
      <alignment horizontal="center" vertical="top" wrapText="1"/>
    </xf>
    <xf numFmtId="0" fontId="13" fillId="0" borderId="6" xfId="1" applyFont="1" applyBorder="1" applyAlignment="1">
      <alignment horizontal="center" vertical="top" wrapText="1"/>
    </xf>
    <xf numFmtId="0" fontId="13" fillId="0" borderId="10" xfId="1" applyFont="1" applyBorder="1" applyAlignment="1">
      <alignment horizontal="center" vertical="top" wrapText="1"/>
    </xf>
    <xf numFmtId="0" fontId="6" fillId="0" borderId="6" xfId="1" applyFont="1" applyBorder="1" applyAlignment="1">
      <alignment vertical="top" wrapText="1"/>
    </xf>
    <xf numFmtId="0" fontId="5" fillId="0" borderId="0" xfId="0" applyFont="1" applyAlignment="1">
      <alignment horizontal="center"/>
    </xf>
    <xf numFmtId="0" fontId="0" fillId="0" borderId="0" xfId="0" applyFill="1"/>
    <xf numFmtId="49" fontId="0" fillId="0" borderId="0" xfId="0" applyNumberFormat="1"/>
    <xf numFmtId="0" fontId="0" fillId="0" borderId="0" xfId="0" applyFill="1" applyAlignment="1">
      <alignment horizontal="right"/>
    </xf>
    <xf numFmtId="0" fontId="0" fillId="0" borderId="0" xfId="0" applyAlignment="1">
      <alignment horizontal="right"/>
    </xf>
    <xf numFmtId="0" fontId="15" fillId="0" borderId="6" xfId="0"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Fill="1" applyBorder="1" applyAlignment="1">
      <alignment horizontal="center" vertical="center"/>
    </xf>
    <xf numFmtId="49" fontId="16" fillId="0" borderId="0" xfId="0" quotePrefix="1" applyNumberFormat="1" applyFont="1" applyAlignment="1">
      <alignment wrapText="1"/>
    </xf>
    <xf numFmtId="0" fontId="16" fillId="0" borderId="0" xfId="0" quotePrefix="1" applyFont="1" applyAlignment="1">
      <alignment wrapText="1"/>
    </xf>
    <xf numFmtId="0" fontId="16" fillId="0" borderId="0" xfId="0" quotePrefix="1" applyFont="1" applyFill="1" applyAlignment="1">
      <alignment wrapText="1"/>
    </xf>
    <xf numFmtId="0" fontId="0" fillId="0" borderId="0" xfId="0" quotePrefix="1" applyFill="1" applyAlignment="1">
      <alignment wrapText="1"/>
    </xf>
    <xf numFmtId="49" fontId="17" fillId="0" borderId="0" xfId="0" quotePrefix="1" applyNumberFormat="1" applyFont="1" applyAlignment="1">
      <alignment wrapText="1"/>
    </xf>
    <xf numFmtId="0" fontId="17" fillId="0" borderId="0" xfId="0" quotePrefix="1" applyFont="1" applyAlignment="1">
      <alignment wrapText="1"/>
    </xf>
    <xf numFmtId="0" fontId="17" fillId="0" borderId="0" xfId="0" quotePrefix="1" applyFont="1" applyFill="1" applyAlignment="1">
      <alignment wrapText="1"/>
    </xf>
    <xf numFmtId="0" fontId="17" fillId="0" borderId="0" xfId="0" applyFont="1"/>
    <xf numFmtId="0" fontId="15" fillId="0" borderId="4" xfId="0" applyFont="1" applyBorder="1"/>
    <xf numFmtId="0" fontId="15" fillId="0" borderId="4" xfId="0" applyFont="1" applyBorder="1" applyAlignment="1">
      <alignment shrinkToFit="1"/>
    </xf>
    <xf numFmtId="0" fontId="15" fillId="0" borderId="4" xfId="0" applyFont="1" applyFill="1" applyBorder="1" applyAlignment="1">
      <alignment shrinkToFit="1"/>
    </xf>
    <xf numFmtId="49" fontId="6" fillId="0" borderId="4" xfId="0" quotePrefix="1" applyNumberFormat="1" applyFont="1" applyBorder="1" applyAlignment="1">
      <alignment horizontal="center" wrapText="1"/>
    </xf>
    <xf numFmtId="49" fontId="4" fillId="0" borderId="4" xfId="0" quotePrefix="1" applyNumberFormat="1" applyFont="1" applyBorder="1" applyAlignment="1">
      <alignment wrapText="1"/>
    </xf>
    <xf numFmtId="0" fontId="4" fillId="0" borderId="4" xfId="0" quotePrefix="1" applyFont="1" applyBorder="1" applyAlignment="1">
      <alignment shrinkToFit="1"/>
    </xf>
    <xf numFmtId="0" fontId="4" fillId="0" borderId="4" xfId="0" quotePrefix="1" applyFont="1" applyFill="1" applyBorder="1" applyAlignment="1">
      <alignment shrinkToFit="1"/>
    </xf>
    <xf numFmtId="49" fontId="17" fillId="0" borderId="6" xfId="0" applyNumberFormat="1" applyFont="1" applyBorder="1" applyAlignment="1">
      <alignment horizontal="center" vertical="center" wrapText="1"/>
    </xf>
    <xf numFmtId="0" fontId="17" fillId="0" borderId="6" xfId="0" applyFont="1" applyFill="1" applyBorder="1" applyAlignment="1">
      <alignment horizontal="center" vertical="center" wrapText="1"/>
    </xf>
    <xf numFmtId="49" fontId="18" fillId="0" borderId="0" xfId="0" quotePrefix="1" applyNumberFormat="1" applyFont="1" applyAlignment="1">
      <alignment wrapText="1"/>
    </xf>
    <xf numFmtId="0" fontId="18" fillId="0" borderId="0" xfId="0" quotePrefix="1" applyFont="1" applyAlignment="1">
      <alignment wrapText="1"/>
    </xf>
    <xf numFmtId="0" fontId="18" fillId="0" borderId="0" xfId="0" quotePrefix="1" applyFont="1" applyFill="1" applyAlignment="1">
      <alignment wrapText="1"/>
    </xf>
    <xf numFmtId="0" fontId="18" fillId="0" borderId="0" xfId="0" applyFont="1" applyAlignment="1">
      <alignment wrapText="1"/>
    </xf>
    <xf numFmtId="49" fontId="17" fillId="0" borderId="0" xfId="0" applyNumberFormat="1" applyFont="1" applyBorder="1" applyAlignment="1">
      <alignment horizontal="center" wrapText="1"/>
    </xf>
    <xf numFmtId="49" fontId="19" fillId="0" borderId="0" xfId="0" applyNumberFormat="1" applyFont="1" applyBorder="1" applyAlignment="1">
      <alignment wrapText="1"/>
    </xf>
    <xf numFmtId="49" fontId="17" fillId="0" borderId="4" xfId="0" quotePrefix="1" applyNumberFormat="1" applyFont="1" applyBorder="1" applyAlignment="1">
      <alignment horizontal="center" wrapText="1"/>
    </xf>
    <xf numFmtId="49" fontId="19" fillId="0" borderId="4" xfId="0" quotePrefix="1" applyNumberFormat="1" applyFont="1" applyBorder="1" applyAlignment="1">
      <alignment wrapText="1"/>
    </xf>
    <xf numFmtId="49" fontId="0" fillId="0" borderId="1" xfId="0" applyNumberFormat="1" applyBorder="1" applyAlignment="1"/>
    <xf numFmtId="49" fontId="0" fillId="0" borderId="2" xfId="0" applyNumberFormat="1" applyBorder="1" applyAlignment="1"/>
    <xf numFmtId="0" fontId="19" fillId="0" borderId="4" xfId="0" applyFont="1" applyBorder="1" applyAlignment="1">
      <alignment shrinkToFit="1"/>
    </xf>
    <xf numFmtId="0" fontId="19" fillId="0" borderId="4" xfId="0" applyFont="1" applyFill="1" applyBorder="1" applyAlignment="1">
      <alignment shrinkToFit="1"/>
    </xf>
    <xf numFmtId="49" fontId="0" fillId="0" borderId="1" xfId="0" applyNumberFormat="1" applyBorder="1"/>
    <xf numFmtId="49" fontId="0" fillId="0" borderId="2" xfId="0" applyNumberFormat="1" applyBorder="1"/>
    <xf numFmtId="0" fontId="4" fillId="3" borderId="4" xfId="0" quotePrefix="1" applyFont="1" applyFill="1" applyBorder="1" applyAlignment="1">
      <alignment shrinkToFit="1"/>
    </xf>
    <xf numFmtId="49" fontId="0" fillId="0" borderId="0" xfId="0" applyNumberFormat="1" applyBorder="1"/>
    <xf numFmtId="0" fontId="0" fillId="0" borderId="0" xfId="0" applyBorder="1" applyAlignment="1"/>
    <xf numFmtId="0" fontId="0" fillId="0" borderId="0" xfId="0" applyFill="1" applyBorder="1"/>
    <xf numFmtId="0" fontId="0" fillId="0" borderId="0" xfId="0" applyNumberFormat="1" applyBorder="1" applyAlignment="1"/>
    <xf numFmtId="0" fontId="3" fillId="0" borderId="0" xfId="0" applyNumberFormat="1" applyFont="1" applyBorder="1" applyAlignment="1">
      <alignment horizontal="right"/>
    </xf>
    <xf numFmtId="0" fontId="0" fillId="0" borderId="0" xfId="0" applyNumberFormat="1" applyAlignment="1"/>
    <xf numFmtId="0" fontId="0" fillId="3" borderId="0" xfId="0" applyFill="1"/>
    <xf numFmtId="0" fontId="0" fillId="3" borderId="0" xfId="0" applyFill="1" applyAlignment="1">
      <alignment horizontal="right"/>
    </xf>
    <xf numFmtId="0" fontId="6" fillId="0" borderId="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8" fillId="3" borderId="0" xfId="0" quotePrefix="1" applyFont="1" applyFill="1" applyAlignment="1">
      <alignment wrapText="1"/>
    </xf>
    <xf numFmtId="0" fontId="19" fillId="3" borderId="0" xfId="0" quotePrefix="1" applyFont="1" applyFill="1" applyBorder="1" applyAlignment="1">
      <alignment shrinkToFit="1"/>
    </xf>
    <xf numFmtId="0" fontId="19" fillId="3" borderId="4" xfId="0" quotePrefix="1" applyFont="1" applyFill="1" applyBorder="1" applyAlignment="1">
      <alignment shrinkToFit="1"/>
    </xf>
    <xf numFmtId="0" fontId="6" fillId="0" borderId="4" xfId="0" quotePrefix="1" applyFont="1" applyFill="1" applyBorder="1" applyAlignment="1">
      <alignment shrinkToFit="1"/>
    </xf>
    <xf numFmtId="49" fontId="12" fillId="0" borderId="0" xfId="0" applyNumberFormat="1" applyFont="1"/>
    <xf numFmtId="49" fontId="12" fillId="0" borderId="0" xfId="0" applyNumberFormat="1" applyFont="1" applyAlignment="1">
      <alignment horizontal="center"/>
    </xf>
    <xf numFmtId="0" fontId="6" fillId="0" borderId="0" xfId="0" applyFont="1" applyFill="1" applyBorder="1" applyAlignment="1"/>
    <xf numFmtId="0" fontId="12" fillId="0" borderId="0" xfId="0" applyFont="1" applyFill="1"/>
    <xf numFmtId="0" fontId="12" fillId="0" borderId="0" xfId="0" applyFont="1"/>
    <xf numFmtId="0" fontId="6" fillId="0" borderId="0" xfId="0" applyFont="1" applyFill="1" applyAlignment="1"/>
    <xf numFmtId="0" fontId="6" fillId="0" borderId="0" xfId="0" applyNumberFormat="1" applyFont="1" applyAlignment="1"/>
    <xf numFmtId="0" fontId="12" fillId="0" borderId="0" xfId="0" applyNumberFormat="1" applyFont="1" applyAlignment="1"/>
    <xf numFmtId="49" fontId="12" fillId="0" borderId="0" xfId="0" applyNumberFormat="1" applyFont="1" applyFill="1" applyAlignment="1">
      <alignment horizontal="center"/>
    </xf>
    <xf numFmtId="0" fontId="12" fillId="0" borderId="0" xfId="0" applyFont="1" applyFill="1" applyAlignment="1">
      <alignment horizontal="right"/>
    </xf>
    <xf numFmtId="49" fontId="18" fillId="0" borderId="0" xfId="0" quotePrefix="1" applyNumberFormat="1" applyFont="1" applyAlignment="1">
      <alignment horizontal="center" wrapText="1"/>
    </xf>
    <xf numFmtId="0" fontId="18" fillId="0" borderId="0" xfId="0" quotePrefix="1" applyFont="1" applyFill="1" applyAlignment="1">
      <alignment horizontal="center" wrapText="1"/>
    </xf>
    <xf numFmtId="49" fontId="19" fillId="0" borderId="4" xfId="0" applyNumberFormat="1" applyFont="1" applyBorder="1" applyAlignment="1">
      <alignment wrapText="1"/>
    </xf>
    <xf numFmtId="49" fontId="17" fillId="0" borderId="4" xfId="0" applyNumberFormat="1" applyFont="1" applyBorder="1" applyAlignment="1">
      <alignment horizontal="center" wrapText="1"/>
    </xf>
    <xf numFmtId="49" fontId="0" fillId="0" borderId="0" xfId="0" applyNumberFormat="1" applyAlignment="1">
      <alignment horizontal="center"/>
    </xf>
    <xf numFmtId="49" fontId="20" fillId="0" borderId="4" xfId="0" applyNumberFormat="1" applyFont="1" applyFill="1" applyBorder="1" applyAlignment="1">
      <alignment wrapText="1"/>
    </xf>
    <xf numFmtId="49" fontId="6" fillId="0" borderId="4" xfId="0" applyNumberFormat="1" applyFont="1" applyBorder="1"/>
    <xf numFmtId="0" fontId="6" fillId="0" borderId="4" xfId="0" applyFont="1" applyFill="1" applyBorder="1" applyAlignment="1" applyProtection="1">
      <alignment shrinkToFit="1"/>
      <protection locked="0"/>
    </xf>
    <xf numFmtId="49" fontId="6" fillId="0" borderId="0" xfId="0" applyNumberFormat="1" applyFont="1" applyFill="1"/>
    <xf numFmtId="0" fontId="6" fillId="0" borderId="0" xfId="0" applyNumberFormat="1" applyFont="1"/>
    <xf numFmtId="0" fontId="6" fillId="0" borderId="0" xfId="0" applyNumberFormat="1" applyFont="1" applyFill="1" applyBorder="1" applyAlignment="1"/>
    <xf numFmtId="0" fontId="6" fillId="0" borderId="0" xfId="0" applyNumberFormat="1" applyFont="1" applyFill="1" applyAlignment="1"/>
    <xf numFmtId="49" fontId="6" fillId="0" borderId="0" xfId="0" applyNumberFormat="1" applyFont="1"/>
    <xf numFmtId="0" fontId="6" fillId="0" borderId="0" xfId="0" applyFont="1" applyFill="1"/>
    <xf numFmtId="0" fontId="6" fillId="0" borderId="0" xfId="0" applyFont="1" applyFill="1" applyAlignment="1">
      <alignment horizontal="right"/>
    </xf>
    <xf numFmtId="49" fontId="21" fillId="0" borderId="4" xfId="0" applyNumberFormat="1" applyFont="1" applyFill="1" applyBorder="1" applyAlignment="1">
      <alignment wrapText="1"/>
    </xf>
    <xf numFmtId="49" fontId="17" fillId="0" borderId="4" xfId="0" applyNumberFormat="1" applyFont="1" applyBorder="1"/>
    <xf numFmtId="0" fontId="17" fillId="0" borderId="4" xfId="0" applyFont="1" applyFill="1" applyBorder="1" applyAlignment="1" applyProtection="1">
      <alignment shrinkToFit="1"/>
      <protection locked="0"/>
    </xf>
    <xf numFmtId="49" fontId="6" fillId="0" borderId="0" xfId="0" applyNumberFormat="1" applyFont="1" applyFill="1" applyBorder="1"/>
    <xf numFmtId="0" fontId="6" fillId="0" borderId="0" xfId="0" applyNumberFormat="1" applyFont="1" applyBorder="1"/>
    <xf numFmtId="0" fontId="22" fillId="0" borderId="15" xfId="1" applyFont="1" applyBorder="1" applyAlignment="1">
      <alignment horizontal="center" vertical="top" wrapText="1"/>
    </xf>
    <xf numFmtId="0" fontId="22" fillId="0" borderId="16" xfId="1" applyFont="1" applyBorder="1" applyAlignment="1">
      <alignment horizontal="center" vertical="top" wrapText="1"/>
    </xf>
    <xf numFmtId="0" fontId="22" fillId="5" borderId="10" xfId="1" applyFont="1" applyFill="1" applyBorder="1" applyAlignment="1">
      <alignment horizontal="center" vertical="top" wrapText="1"/>
    </xf>
    <xf numFmtId="0" fontId="3" fillId="0" borderId="0" xfId="0" applyFont="1" applyBorder="1" applyAlignment="1">
      <alignment horizontal="right"/>
    </xf>
    <xf numFmtId="0" fontId="22" fillId="5" borderId="17" xfId="1" applyFont="1" applyFill="1" applyBorder="1" applyAlignment="1">
      <alignment horizontal="center" vertical="top" wrapText="1"/>
    </xf>
    <xf numFmtId="0" fontId="6" fillId="0" borderId="6" xfId="0" applyFont="1" applyFill="1" applyBorder="1" applyAlignment="1">
      <alignment horizontal="center" vertical="center" wrapText="1"/>
    </xf>
    <xf numFmtId="0" fontId="3" fillId="0" borderId="0" xfId="0" applyFont="1" applyBorder="1" applyAlignment="1">
      <alignment horizontal="right"/>
    </xf>
    <xf numFmtId="49" fontId="5" fillId="0" borderId="3" xfId="0" applyNumberFormat="1" applyFont="1" applyBorder="1" applyAlignment="1"/>
    <xf numFmtId="49" fontId="19" fillId="0" borderId="3" xfId="0" applyNumberFormat="1" applyFont="1" applyBorder="1" applyAlignment="1">
      <alignment wrapText="1"/>
    </xf>
    <xf numFmtId="49" fontId="17" fillId="0" borderId="6" xfId="0" applyNumberFormat="1" applyFont="1" applyFill="1" applyBorder="1" applyAlignment="1">
      <alignment horizontal="center" vertical="center" wrapText="1"/>
    </xf>
    <xf numFmtId="49" fontId="17" fillId="0" borderId="6" xfId="0" applyNumberFormat="1" applyFont="1" applyBorder="1" applyAlignment="1">
      <alignment horizontal="center" vertical="center" textRotation="90" wrapText="1"/>
    </xf>
    <xf numFmtId="49" fontId="3" fillId="0" borderId="0" xfId="0" applyNumberFormat="1" applyFont="1" applyBorder="1"/>
    <xf numFmtId="0" fontId="4" fillId="0" borderId="0" xfId="0" applyFont="1" applyBorder="1" applyAlignment="1">
      <alignment wrapText="1"/>
    </xf>
    <xf numFmtId="0" fontId="3" fillId="0" borderId="0" xfId="0" applyFont="1" applyFill="1" applyBorder="1" applyAlignment="1">
      <alignment horizontal="right"/>
    </xf>
    <xf numFmtId="49" fontId="5" fillId="0" borderId="1" xfId="0" applyNumberFormat="1" applyFont="1" applyBorder="1" applyAlignment="1">
      <alignment shrinkToFit="1"/>
    </xf>
    <xf numFmtId="49" fontId="5" fillId="0" borderId="4" xfId="0" applyNumberFormat="1" applyFont="1" applyBorder="1" applyAlignment="1">
      <alignment shrinkToFit="1"/>
    </xf>
    <xf numFmtId="0" fontId="5" fillId="0" borderId="4" xfId="0" applyNumberFormat="1" applyFont="1" applyBorder="1" applyAlignment="1">
      <alignment wrapText="1"/>
    </xf>
    <xf numFmtId="0" fontId="5" fillId="0" borderId="4" xfId="0" applyNumberFormat="1" applyFont="1" applyBorder="1" applyAlignment="1">
      <alignment shrinkToFit="1"/>
    </xf>
    <xf numFmtId="0" fontId="17" fillId="0" borderId="0" xfId="0" applyFont="1" applyFill="1"/>
    <xf numFmtId="0" fontId="19" fillId="0" borderId="0" xfId="0" quotePrefix="1" applyFont="1" applyBorder="1" applyAlignment="1">
      <alignment shrinkToFit="1"/>
    </xf>
    <xf numFmtId="0" fontId="19" fillId="0" borderId="0" xfId="0" quotePrefix="1" applyFont="1" applyFill="1" applyBorder="1" applyAlignment="1">
      <alignment shrinkToFit="1"/>
    </xf>
    <xf numFmtId="0" fontId="19" fillId="0" borderId="4" xfId="0" quotePrefix="1" applyFont="1" applyBorder="1" applyAlignment="1">
      <alignment shrinkToFit="1"/>
    </xf>
    <xf numFmtId="0" fontId="19" fillId="0" borderId="4" xfId="0" quotePrefix="1" applyFont="1" applyFill="1" applyBorder="1" applyAlignment="1">
      <alignment shrinkToFit="1"/>
    </xf>
    <xf numFmtId="0" fontId="17" fillId="0" borderId="4" xfId="0" quotePrefix="1" applyFont="1" applyFill="1" applyBorder="1" applyAlignment="1">
      <alignment shrinkToFit="1"/>
    </xf>
    <xf numFmtId="0" fontId="2" fillId="0" borderId="0" xfId="2"/>
    <xf numFmtId="49" fontId="4" fillId="0" borderId="4" xfId="2" quotePrefix="1" applyNumberFormat="1" applyFont="1" applyBorder="1" applyAlignment="1">
      <alignment wrapText="1"/>
    </xf>
    <xf numFmtId="49" fontId="6" fillId="0" borderId="4" xfId="2" quotePrefix="1" applyNumberFormat="1" applyFont="1" applyBorder="1" applyAlignment="1">
      <alignment horizontal="center" wrapText="1"/>
    </xf>
    <xf numFmtId="0" fontId="6" fillId="0" borderId="4" xfId="2" quotePrefix="1" applyFont="1" applyFill="1" applyBorder="1" applyAlignment="1">
      <alignment shrinkToFit="1"/>
    </xf>
    <xf numFmtId="0" fontId="6" fillId="0" borderId="0" xfId="2" applyFont="1" applyFill="1" applyBorder="1" applyAlignment="1"/>
    <xf numFmtId="0" fontId="3" fillId="0" borderId="0" xfId="2" applyFont="1" applyBorder="1" applyAlignment="1">
      <alignment horizontal="right"/>
    </xf>
    <xf numFmtId="0" fontId="6" fillId="0" borderId="0" xfId="2" applyFont="1" applyFill="1" applyAlignment="1"/>
    <xf numFmtId="0" fontId="3" fillId="0" borderId="0" xfId="2" applyNumberFormat="1" applyFont="1" applyAlignment="1">
      <alignment horizontal="right"/>
    </xf>
    <xf numFmtId="0" fontId="6" fillId="0" borderId="0" xfId="2" applyNumberFormat="1" applyFont="1" applyAlignment="1"/>
    <xf numFmtId="0" fontId="3" fillId="0" borderId="0" xfId="2" applyFont="1" applyAlignment="1">
      <alignment horizontal="right"/>
    </xf>
    <xf numFmtId="0" fontId="14" fillId="0" borderId="0" xfId="2" applyNumberFormat="1" applyFont="1" applyAlignment="1">
      <alignment vertical="center" wrapText="1"/>
    </xf>
    <xf numFmtId="49" fontId="6" fillId="0" borderId="6" xfId="2" applyNumberFormat="1" applyFont="1" applyBorder="1" applyAlignment="1">
      <alignment horizontal="center" vertical="center" wrapText="1"/>
    </xf>
    <xf numFmtId="0" fontId="6" fillId="0" borderId="6" xfId="2" applyFont="1" applyBorder="1" applyAlignment="1">
      <alignment horizontal="center" vertical="center" textRotation="90" wrapText="1"/>
    </xf>
    <xf numFmtId="49" fontId="6" fillId="0" borderId="6" xfId="2" applyNumberFormat="1" applyFont="1" applyBorder="1" applyAlignment="1">
      <alignment horizontal="center" vertical="center" textRotation="90" wrapText="1"/>
    </xf>
    <xf numFmtId="0" fontId="6" fillId="0" borderId="6" xfId="2" applyFont="1" applyFill="1" applyBorder="1" applyAlignment="1">
      <alignment horizontal="center" vertical="center" wrapText="1"/>
    </xf>
    <xf numFmtId="49" fontId="18" fillId="0" borderId="0" xfId="2" quotePrefix="1" applyNumberFormat="1" applyFont="1" applyAlignment="1">
      <alignment wrapText="1"/>
    </xf>
    <xf numFmtId="49" fontId="18" fillId="0" borderId="0" xfId="2" quotePrefix="1" applyNumberFormat="1" applyFont="1" applyAlignment="1">
      <alignment horizontal="center" wrapText="1"/>
    </xf>
    <xf numFmtId="0" fontId="18" fillId="0" borderId="0" xfId="2" quotePrefix="1" applyFont="1" applyFill="1" applyAlignment="1">
      <alignment horizontal="center" wrapText="1"/>
    </xf>
    <xf numFmtId="49" fontId="5" fillId="0" borderId="0" xfId="2" quotePrefix="1" applyNumberFormat="1" applyFont="1" applyAlignment="1">
      <alignment wrapText="1"/>
    </xf>
    <xf numFmtId="49" fontId="5" fillId="0" borderId="0" xfId="2" quotePrefix="1" applyNumberFormat="1" applyFont="1" applyAlignment="1">
      <alignment horizontal="center" wrapText="1"/>
    </xf>
    <xf numFmtId="0" fontId="17" fillId="0" borderId="0" xfId="2" quotePrefix="1" applyFont="1" applyAlignment="1">
      <alignment wrapText="1"/>
    </xf>
    <xf numFmtId="0" fontId="17" fillId="0" borderId="0" xfId="2" quotePrefix="1" applyFont="1" applyFill="1" applyAlignment="1">
      <alignment wrapText="1"/>
    </xf>
    <xf numFmtId="49" fontId="19" fillId="0" borderId="4" xfId="2" applyNumberFormat="1" applyFont="1" applyBorder="1" applyAlignment="1">
      <alignment wrapText="1"/>
    </xf>
    <xf numFmtId="49" fontId="17" fillId="0" borderId="4" xfId="2" applyNumberFormat="1" applyFont="1" applyBorder="1" applyAlignment="1">
      <alignment horizontal="center" wrapText="1"/>
    </xf>
    <xf numFmtId="0" fontId="5" fillId="0" borderId="4" xfId="2" applyFont="1" applyBorder="1" applyAlignment="1">
      <alignment shrinkToFit="1"/>
    </xf>
    <xf numFmtId="0" fontId="5" fillId="0" borderId="4" xfId="2" applyFont="1" applyFill="1" applyBorder="1" applyAlignment="1">
      <alignment shrinkToFit="1"/>
    </xf>
    <xf numFmtId="0" fontId="12" fillId="0" borderId="0" xfId="2" applyNumberFormat="1" applyFont="1" applyAlignment="1"/>
    <xf numFmtId="49" fontId="12" fillId="0" borderId="0" xfId="2" applyNumberFormat="1" applyFont="1" applyFill="1" applyAlignment="1">
      <alignment horizontal="center"/>
    </xf>
    <xf numFmtId="0" fontId="12" fillId="0" borderId="0" xfId="2" applyFont="1" applyFill="1" applyAlignment="1">
      <alignment horizontal="right"/>
    </xf>
    <xf numFmtId="49" fontId="19" fillId="0" borderId="4" xfId="2" quotePrefix="1" applyNumberFormat="1" applyFont="1" applyBorder="1" applyAlignment="1">
      <alignment wrapText="1"/>
    </xf>
    <xf numFmtId="49" fontId="17" fillId="0" borderId="4" xfId="2" quotePrefix="1" applyNumberFormat="1" applyFont="1" applyBorder="1" applyAlignment="1">
      <alignment horizontal="center" wrapText="1"/>
    </xf>
    <xf numFmtId="0" fontId="17" fillId="2" borderId="4" xfId="2" quotePrefix="1" applyFont="1" applyFill="1" applyBorder="1" applyAlignment="1" applyProtection="1">
      <alignment shrinkToFit="1"/>
      <protection locked="0"/>
    </xf>
    <xf numFmtId="0" fontId="6" fillId="2" borderId="4" xfId="2" quotePrefix="1" applyFont="1" applyFill="1" applyBorder="1" applyAlignment="1" applyProtection="1">
      <alignment shrinkToFit="1"/>
      <protection locked="0"/>
    </xf>
    <xf numFmtId="0" fontId="8" fillId="0" borderId="0" xfId="0" applyFont="1" applyAlignment="1">
      <alignment horizontal="right"/>
    </xf>
    <xf numFmtId="0" fontId="8" fillId="5" borderId="0" xfId="0" applyFont="1" applyFill="1"/>
    <xf numFmtId="0" fontId="23" fillId="0" borderId="0" xfId="0" applyFont="1"/>
    <xf numFmtId="49" fontId="0" fillId="0" borderId="0" xfId="0" applyNumberFormat="1" applyAlignment="1">
      <alignment horizontal="right"/>
    </xf>
    <xf numFmtId="0" fontId="1" fillId="0" borderId="0" xfId="2" applyFont="1"/>
    <xf numFmtId="49" fontId="15" fillId="0" borderId="4" xfId="0" applyNumberFormat="1" applyFont="1" applyBorder="1" applyAlignment="1">
      <alignment horizontal="center"/>
    </xf>
    <xf numFmtId="0" fontId="14" fillId="0" borderId="0" xfId="0" applyNumberFormat="1" applyFont="1" applyAlignment="1">
      <alignment horizontal="center" vertical="center" wrapText="1"/>
    </xf>
    <xf numFmtId="49" fontId="15" fillId="0" borderId="6" xfId="0" applyNumberFormat="1" applyFont="1" applyBorder="1" applyAlignment="1">
      <alignment horizontal="center" vertical="center"/>
    </xf>
    <xf numFmtId="0" fontId="15" fillId="0" borderId="0" xfId="0" applyNumberFormat="1" applyFont="1" applyAlignment="1">
      <alignment horizontal="center" vertical="center" wrapText="1"/>
    </xf>
    <xf numFmtId="49" fontId="6" fillId="0" borderId="6"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textRotation="90" wrapText="1"/>
    </xf>
    <xf numFmtId="0" fontId="0" fillId="0" borderId="6" xfId="0" applyFill="1" applyBorder="1" applyAlignment="1">
      <alignment horizontal="center"/>
    </xf>
    <xf numFmtId="0" fontId="6" fillId="0" borderId="6" xfId="0" applyFont="1" applyFill="1" applyBorder="1" applyAlignment="1">
      <alignment horizontal="center" vertical="center" wrapText="1"/>
    </xf>
    <xf numFmtId="0" fontId="8" fillId="0" borderId="0" xfId="0" applyFont="1" applyBorder="1" applyAlignment="1">
      <alignment horizontal="center"/>
    </xf>
    <xf numFmtId="0" fontId="5" fillId="0" borderId="6" xfId="0" applyFont="1" applyBorder="1" applyAlignment="1">
      <alignment horizontal="center" wrapText="1"/>
    </xf>
    <xf numFmtId="0" fontId="5" fillId="0" borderId="6" xfId="0" applyFont="1" applyBorder="1" applyAlignment="1">
      <alignment horizontal="center"/>
    </xf>
    <xf numFmtId="0" fontId="8" fillId="0" borderId="0" xfId="0" applyFont="1" applyAlignment="1">
      <alignment horizontal="right"/>
    </xf>
    <xf numFmtId="0" fontId="8" fillId="0" borderId="0" xfId="0" applyFont="1" applyAlignment="1">
      <alignment horizontal="center"/>
    </xf>
    <xf numFmtId="0" fontId="3" fillId="0" borderId="0" xfId="0" applyFont="1" applyBorder="1" applyAlignment="1">
      <alignment horizontal="right"/>
    </xf>
    <xf numFmtId="0" fontId="9" fillId="0" borderId="0" xfId="0" applyFont="1" applyBorder="1" applyAlignment="1">
      <alignment horizontal="center" wrapText="1"/>
    </xf>
    <xf numFmtId="0" fontId="5" fillId="0" borderId="10"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xf>
    <xf numFmtId="0" fontId="5" fillId="0" borderId="13"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8" fillId="0" borderId="7" xfId="0" applyFont="1" applyBorder="1" applyAlignment="1">
      <alignment horizontal="center"/>
    </xf>
    <xf numFmtId="0" fontId="8" fillId="0" borderId="0" xfId="0" applyFont="1" applyAlignment="1">
      <alignment horizontal="left"/>
    </xf>
    <xf numFmtId="0" fontId="5" fillId="0" borderId="0" xfId="0" applyNumberFormat="1" applyFont="1" applyFill="1" applyAlignment="1">
      <alignment horizontal="center" vertical="center" wrapText="1"/>
    </xf>
    <xf numFmtId="164" fontId="8" fillId="0" borderId="0" xfId="0" applyNumberFormat="1" applyFont="1" applyFill="1" applyAlignment="1">
      <alignment horizontal="right"/>
    </xf>
    <xf numFmtId="0" fontId="8" fillId="0" borderId="0" xfId="0" applyNumberFormat="1" applyFont="1" applyFill="1" applyAlignment="1">
      <alignment horizontal="right"/>
    </xf>
    <xf numFmtId="0" fontId="8" fillId="0" borderId="0" xfId="0" applyNumberFormat="1" applyFont="1" applyFill="1" applyAlignment="1">
      <alignment horizontal="center"/>
    </xf>
    <xf numFmtId="0" fontId="4" fillId="4" borderId="20" xfId="1" applyFont="1" applyFill="1" applyBorder="1" applyAlignment="1">
      <alignment vertical="top" wrapText="1"/>
    </xf>
    <xf numFmtId="0" fontId="13" fillId="0" borderId="6" xfId="1" applyFont="1" applyBorder="1" applyAlignment="1">
      <alignment horizontal="center" vertical="top" wrapText="1"/>
    </xf>
    <xf numFmtId="0" fontId="13" fillId="0" borderId="10" xfId="1" applyFont="1" applyBorder="1" applyAlignment="1">
      <alignment horizontal="center" vertical="top" wrapText="1"/>
    </xf>
    <xf numFmtId="0" fontId="22" fillId="5" borderId="11" xfId="1" applyFont="1" applyFill="1" applyBorder="1" applyAlignment="1">
      <alignment horizontal="center" vertical="top" wrapText="1"/>
    </xf>
    <xf numFmtId="0" fontId="22" fillId="5" borderId="7" xfId="1" applyFont="1" applyFill="1" applyBorder="1" applyAlignment="1">
      <alignment horizontal="center" vertical="top" wrapText="1"/>
    </xf>
    <xf numFmtId="0" fontId="6" fillId="0" borderId="6" xfId="1" applyFont="1" applyBorder="1" applyAlignment="1">
      <alignment horizontal="center" vertical="top" wrapText="1"/>
    </xf>
    <xf numFmtId="0" fontId="13" fillId="0" borderId="15" xfId="1" applyFont="1" applyBorder="1" applyAlignment="1">
      <alignment horizontal="center" vertical="top" wrapText="1"/>
    </xf>
    <xf numFmtId="0" fontId="13" fillId="0" borderId="16" xfId="1" applyFont="1" applyBorder="1" applyAlignment="1">
      <alignment horizontal="center" vertical="top" wrapText="1"/>
    </xf>
    <xf numFmtId="0" fontId="6" fillId="0" borderId="15" xfId="1" applyFont="1" applyBorder="1" applyAlignment="1">
      <alignment horizontal="justify" vertical="top" wrapText="1"/>
    </xf>
    <xf numFmtId="0" fontId="6" fillId="0" borderId="16" xfId="1" applyFont="1" applyBorder="1" applyAlignment="1">
      <alignment horizontal="justify" vertical="top" wrapText="1"/>
    </xf>
    <xf numFmtId="0" fontId="13" fillId="0" borderId="15" xfId="1" applyFont="1" applyBorder="1" applyAlignment="1">
      <alignment horizontal="justify" vertical="top" wrapText="1"/>
    </xf>
    <xf numFmtId="0" fontId="13" fillId="0" borderId="16" xfId="1" applyFont="1" applyBorder="1" applyAlignment="1">
      <alignment horizontal="justify" vertical="top" wrapText="1"/>
    </xf>
    <xf numFmtId="0" fontId="13" fillId="4" borderId="18" xfId="1" applyFont="1" applyFill="1" applyBorder="1" applyAlignment="1">
      <alignment horizontal="center" vertical="top" wrapText="1"/>
    </xf>
    <xf numFmtId="0" fontId="13" fillId="4" borderId="19" xfId="1" applyFont="1" applyFill="1" applyBorder="1" applyAlignment="1">
      <alignment horizontal="center" vertical="top" wrapText="1"/>
    </xf>
    <xf numFmtId="0" fontId="13" fillId="0" borderId="6" xfId="1" applyFont="1" applyBorder="1" applyAlignment="1">
      <alignment vertical="top" wrapText="1"/>
    </xf>
    <xf numFmtId="0" fontId="13" fillId="0" borderId="11" xfId="1" applyFont="1" applyBorder="1" applyAlignment="1">
      <alignment horizontal="center" vertical="top" wrapText="1"/>
    </xf>
    <xf numFmtId="0" fontId="13" fillId="0" borderId="12" xfId="1" applyFont="1" applyBorder="1" applyAlignment="1">
      <alignment horizontal="center" vertical="top" wrapText="1"/>
    </xf>
    <xf numFmtId="0" fontId="13" fillId="0" borderId="7" xfId="1" applyFont="1" applyBorder="1" applyAlignment="1">
      <alignment horizontal="center" vertical="top" wrapText="1"/>
    </xf>
    <xf numFmtId="0" fontId="6" fillId="0" borderId="15" xfId="1" applyFont="1" applyBorder="1" applyAlignment="1">
      <alignment horizontal="left" vertical="top" wrapText="1"/>
    </xf>
    <xf numFmtId="0" fontId="6" fillId="0" borderId="16" xfId="1" applyFont="1" applyBorder="1" applyAlignment="1">
      <alignment horizontal="left" vertical="top" wrapText="1"/>
    </xf>
    <xf numFmtId="0" fontId="13" fillId="0" borderId="15" xfId="1" applyFont="1" applyBorder="1" applyAlignment="1">
      <alignment horizontal="left" vertical="top" wrapText="1"/>
    </xf>
    <xf numFmtId="0" fontId="13" fillId="0" borderId="16" xfId="1" applyFont="1" applyBorder="1" applyAlignment="1">
      <alignment horizontal="left" vertical="top" wrapText="1"/>
    </xf>
    <xf numFmtId="0" fontId="6" fillId="0" borderId="15" xfId="1" applyFont="1" applyBorder="1" applyAlignment="1">
      <alignment horizontal="center" vertical="top" wrapText="1"/>
    </xf>
    <xf numFmtId="0" fontId="6" fillId="0" borderId="16" xfId="1" applyFont="1" applyBorder="1" applyAlignment="1">
      <alignment horizontal="center" vertical="top" wrapText="1"/>
    </xf>
    <xf numFmtId="0" fontId="22" fillId="0" borderId="15" xfId="1" applyFont="1" applyBorder="1" applyAlignment="1">
      <alignment horizontal="left" vertical="top" wrapText="1"/>
    </xf>
    <xf numFmtId="0" fontId="22" fillId="0" borderId="16" xfId="1" applyFont="1" applyBorder="1" applyAlignment="1">
      <alignment horizontal="left" vertical="top" wrapText="1"/>
    </xf>
    <xf numFmtId="0" fontId="10" fillId="0" borderId="15" xfId="1" applyFont="1" applyBorder="1" applyAlignment="1">
      <alignment horizontal="center" vertical="top" wrapText="1"/>
    </xf>
    <xf numFmtId="0" fontId="10" fillId="0" borderId="16" xfId="1" applyFont="1" applyBorder="1" applyAlignment="1">
      <alignment horizontal="center" vertical="top" wrapText="1"/>
    </xf>
    <xf numFmtId="0" fontId="12" fillId="0" borderId="0" xfId="1" applyFont="1" applyBorder="1" applyAlignment="1">
      <alignment horizontal="right" vertical="top" wrapText="1"/>
    </xf>
    <xf numFmtId="0" fontId="11" fillId="0" borderId="0" xfId="1" applyFont="1" applyBorder="1" applyAlignment="1">
      <alignment horizontal="center" vertical="top" wrapText="1"/>
    </xf>
    <xf numFmtId="0" fontId="11" fillId="0" borderId="0" xfId="0" applyFont="1" applyBorder="1" applyAlignment="1" applyProtection="1">
      <alignment horizontal="center" wrapText="1"/>
      <protection locked="0"/>
    </xf>
    <xf numFmtId="0" fontId="11" fillId="0" borderId="11" xfId="0" applyFont="1" applyFill="1" applyBorder="1" applyAlignment="1" applyProtection="1">
      <alignment horizontal="center" wrapText="1"/>
      <protection locked="0"/>
    </xf>
    <xf numFmtId="0" fontId="11" fillId="0" borderId="7" xfId="0" applyFont="1" applyFill="1" applyBorder="1" applyAlignment="1" applyProtection="1">
      <alignment horizontal="center" wrapText="1"/>
      <protection locked="0"/>
    </xf>
    <xf numFmtId="49" fontId="5" fillId="0" borderId="1" xfId="0" applyNumberFormat="1" applyFont="1" applyBorder="1" applyAlignment="1"/>
    <xf numFmtId="49" fontId="5" fillId="0" borderId="2" xfId="0" applyNumberFormat="1" applyFont="1" applyBorder="1" applyAlignment="1"/>
    <xf numFmtId="49" fontId="5" fillId="0" borderId="3" xfId="0" applyNumberFormat="1" applyFont="1" applyBorder="1" applyAlignment="1"/>
    <xf numFmtId="0" fontId="14" fillId="0" borderId="0" xfId="2" applyNumberFormat="1" applyFont="1" applyAlignment="1">
      <alignment horizontal="center" vertical="center" wrapText="1"/>
    </xf>
    <xf numFmtId="49" fontId="5" fillId="0" borderId="1" xfId="2" applyNumberFormat="1" applyFont="1" applyBorder="1" applyAlignment="1"/>
    <xf numFmtId="49" fontId="5" fillId="0" borderId="2" xfId="2" applyNumberFormat="1" applyFont="1" applyBorder="1" applyAlignment="1"/>
    <xf numFmtId="49" fontId="5" fillId="0" borderId="3" xfId="2" applyNumberFormat="1" applyFont="1" applyBorder="1" applyAlignment="1"/>
    <xf numFmtId="49" fontId="19" fillId="0" borderId="1" xfId="2" applyNumberFormat="1" applyFont="1" applyBorder="1" applyAlignment="1">
      <alignment wrapText="1"/>
    </xf>
    <xf numFmtId="49" fontId="19" fillId="0" borderId="2" xfId="2" applyNumberFormat="1" applyFont="1" applyBorder="1" applyAlignment="1">
      <alignment wrapText="1"/>
    </xf>
    <xf numFmtId="49" fontId="19" fillId="0" borderId="3" xfId="2" applyNumberFormat="1" applyFont="1" applyBorder="1" applyAlignment="1">
      <alignment wrapText="1"/>
    </xf>
    <xf numFmtId="49" fontId="6" fillId="0" borderId="6" xfId="0" applyNumberFormat="1" applyFont="1" applyBorder="1" applyAlignment="1">
      <alignment horizontal="center" vertical="center" wrapText="1"/>
    </xf>
    <xf numFmtId="0" fontId="12" fillId="0" borderId="6" xfId="0" applyFont="1" applyFill="1" applyBorder="1" applyAlignment="1">
      <alignment horizontal="center"/>
    </xf>
    <xf numFmtId="49" fontId="19" fillId="0" borderId="1" xfId="0" applyNumberFormat="1" applyFont="1" applyBorder="1" applyAlignment="1">
      <alignment wrapText="1"/>
    </xf>
    <xf numFmtId="49" fontId="19" fillId="0" borderId="2" xfId="0" applyNumberFormat="1" applyFont="1" applyBorder="1" applyAlignment="1">
      <alignment wrapText="1"/>
    </xf>
    <xf numFmtId="49" fontId="19" fillId="0" borderId="3" xfId="0" applyNumberFormat="1" applyFont="1" applyBorder="1" applyAlignment="1">
      <alignment wrapText="1"/>
    </xf>
    <xf numFmtId="0" fontId="6" fillId="0" borderId="6" xfId="0" applyFont="1" applyBorder="1" applyAlignment="1">
      <alignment horizontal="center" vertical="center" textRotation="90" wrapText="1"/>
    </xf>
    <xf numFmtId="49" fontId="6" fillId="0" borderId="6" xfId="0" applyNumberFormat="1" applyFont="1" applyBorder="1" applyAlignment="1">
      <alignment horizontal="center" vertical="center" textRotation="90" wrapText="1"/>
    </xf>
    <xf numFmtId="49" fontId="19" fillId="0" borderId="4" xfId="0" applyNumberFormat="1" applyFont="1" applyBorder="1" applyAlignment="1">
      <alignment horizontal="left" wrapText="1"/>
    </xf>
    <xf numFmtId="49" fontId="5" fillId="0" borderId="4" xfId="0" applyNumberFormat="1" applyFont="1" applyBorder="1" applyAlignment="1">
      <alignment horizontal="left"/>
    </xf>
    <xf numFmtId="0" fontId="17" fillId="0" borderId="6" xfId="0" applyFont="1" applyFill="1" applyBorder="1" applyAlignment="1">
      <alignment horizontal="center"/>
    </xf>
    <xf numFmtId="49" fontId="17" fillId="0" borderId="6" xfId="0" applyNumberFormat="1" applyFont="1" applyFill="1" applyBorder="1" applyAlignment="1">
      <alignment horizontal="center" vertical="center" wrapText="1"/>
    </xf>
    <xf numFmtId="49" fontId="17" fillId="0" borderId="6" xfId="0" applyNumberFormat="1" applyFont="1" applyBorder="1" applyAlignment="1">
      <alignment horizontal="center" vertical="center" textRotation="90" wrapText="1"/>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 xfId="0" applyFont="1" applyBorder="1" applyAlignment="1">
      <alignment horizontal="center" wrapText="1"/>
    </xf>
    <xf numFmtId="0" fontId="5" fillId="0" borderId="7" xfId="0" applyFont="1" applyBorder="1" applyAlignment="1">
      <alignment horizontal="center" wrapText="1"/>
    </xf>
    <xf numFmtId="0" fontId="5" fillId="0" borderId="6" xfId="0" applyFont="1" applyBorder="1" applyAlignment="1">
      <alignment horizontal="center" vertical="center"/>
    </xf>
    <xf numFmtId="0" fontId="8" fillId="0" borderId="0" xfId="0" applyFont="1" applyAlignment="1"/>
    <xf numFmtId="0" fontId="9" fillId="0" borderId="6"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7" xfId="0" applyFont="1" applyBorder="1" applyAlignment="1">
      <alignment horizontal="center" vertical="center"/>
    </xf>
  </cellXfs>
  <cellStyles count="3">
    <cellStyle name="Обычный" xfId="0" builtinId="0"/>
    <cellStyle name="Обычный 2" xfId="2"/>
    <cellStyle name="Обычный_Лист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topLeftCell="A2" zoomScaleNormal="100" zoomScaleSheetLayoutView="100" workbookViewId="0">
      <selection activeCell="A8" sqref="A8:J8"/>
    </sheetView>
  </sheetViews>
  <sheetFormatPr defaultRowHeight="15" x14ac:dyDescent="0.25"/>
  <cols>
    <col min="1" max="1" width="10.140625" style="73" bestFit="1" customWidth="1"/>
    <col min="2" max="2" width="3.28515625" style="73" customWidth="1"/>
    <col min="3" max="3" width="5.5703125" style="73" bestFit="1" customWidth="1"/>
    <col min="4" max="4" width="4.85546875" style="73" bestFit="1" customWidth="1"/>
    <col min="5" max="5" width="47.85546875" customWidth="1"/>
    <col min="6" max="6" width="11.7109375" customWidth="1"/>
    <col min="7" max="7" width="11.7109375" style="72" hidden="1" customWidth="1"/>
    <col min="8" max="8" width="11.7109375" style="72" customWidth="1"/>
    <col min="9" max="9" width="11.7109375" style="72" hidden="1" customWidth="1"/>
    <col min="10" max="10" width="11.7109375" style="72" customWidth="1"/>
    <col min="11" max="11" width="11.7109375" style="72" hidden="1" customWidth="1"/>
    <col min="257" max="257" width="10.140625" bestFit="1" customWidth="1"/>
    <col min="258" max="258" width="3.28515625" customWidth="1"/>
    <col min="259" max="259" width="5.5703125" bestFit="1" customWidth="1"/>
    <col min="260" max="260" width="4.85546875" bestFit="1" customWidth="1"/>
    <col min="261" max="261" width="47.85546875" customWidth="1"/>
    <col min="262" max="262" width="11.7109375" customWidth="1"/>
    <col min="263" max="263" width="0" hidden="1" customWidth="1"/>
    <col min="264" max="264" width="11.7109375" customWidth="1"/>
    <col min="265" max="265" width="0" hidden="1" customWidth="1"/>
    <col min="266" max="266" width="11.7109375" customWidth="1"/>
    <col min="267" max="267" width="0" hidden="1" customWidth="1"/>
    <col min="513" max="513" width="10.140625" bestFit="1" customWidth="1"/>
    <col min="514" max="514" width="3.28515625" customWidth="1"/>
    <col min="515" max="515" width="5.5703125" bestFit="1" customWidth="1"/>
    <col min="516" max="516" width="4.85546875" bestFit="1" customWidth="1"/>
    <col min="517" max="517" width="47.85546875" customWidth="1"/>
    <col min="518" max="518" width="11.7109375" customWidth="1"/>
    <col min="519" max="519" width="0" hidden="1" customWidth="1"/>
    <col min="520" max="520" width="11.7109375" customWidth="1"/>
    <col min="521" max="521" width="0" hidden="1" customWidth="1"/>
    <col min="522" max="522" width="11.7109375" customWidth="1"/>
    <col min="523" max="523" width="0" hidden="1" customWidth="1"/>
    <col min="769" max="769" width="10.140625" bestFit="1" customWidth="1"/>
    <col min="770" max="770" width="3.28515625" customWidth="1"/>
    <col min="771" max="771" width="5.5703125" bestFit="1" customWidth="1"/>
    <col min="772" max="772" width="4.85546875" bestFit="1" customWidth="1"/>
    <col min="773" max="773" width="47.85546875" customWidth="1"/>
    <col min="774" max="774" width="11.7109375" customWidth="1"/>
    <col min="775" max="775" width="0" hidden="1" customWidth="1"/>
    <col min="776" max="776" width="11.7109375" customWidth="1"/>
    <col min="777" max="777" width="0" hidden="1" customWidth="1"/>
    <col min="778" max="778" width="11.7109375" customWidth="1"/>
    <col min="779" max="779" width="0" hidden="1" customWidth="1"/>
    <col min="1025" max="1025" width="10.140625" bestFit="1" customWidth="1"/>
    <col min="1026" max="1026" width="3.28515625" customWidth="1"/>
    <col min="1027" max="1027" width="5.5703125" bestFit="1" customWidth="1"/>
    <col min="1028" max="1028" width="4.85546875" bestFit="1" customWidth="1"/>
    <col min="1029" max="1029" width="47.85546875" customWidth="1"/>
    <col min="1030" max="1030" width="11.7109375" customWidth="1"/>
    <col min="1031" max="1031" width="0" hidden="1" customWidth="1"/>
    <col min="1032" max="1032" width="11.7109375" customWidth="1"/>
    <col min="1033" max="1033" width="0" hidden="1" customWidth="1"/>
    <col min="1034" max="1034" width="11.7109375" customWidth="1"/>
    <col min="1035" max="1035" width="0" hidden="1" customWidth="1"/>
    <col min="1281" max="1281" width="10.140625" bestFit="1" customWidth="1"/>
    <col min="1282" max="1282" width="3.28515625" customWidth="1"/>
    <col min="1283" max="1283" width="5.5703125" bestFit="1" customWidth="1"/>
    <col min="1284" max="1284" width="4.85546875" bestFit="1" customWidth="1"/>
    <col min="1285" max="1285" width="47.85546875" customWidth="1"/>
    <col min="1286" max="1286" width="11.7109375" customWidth="1"/>
    <col min="1287" max="1287" width="0" hidden="1" customWidth="1"/>
    <col min="1288" max="1288" width="11.7109375" customWidth="1"/>
    <col min="1289" max="1289" width="0" hidden="1" customWidth="1"/>
    <col min="1290" max="1290" width="11.7109375" customWidth="1"/>
    <col min="1291" max="1291" width="0" hidden="1" customWidth="1"/>
    <col min="1537" max="1537" width="10.140625" bestFit="1" customWidth="1"/>
    <col min="1538" max="1538" width="3.28515625" customWidth="1"/>
    <col min="1539" max="1539" width="5.5703125" bestFit="1" customWidth="1"/>
    <col min="1540" max="1540" width="4.85546875" bestFit="1" customWidth="1"/>
    <col min="1541" max="1541" width="47.85546875" customWidth="1"/>
    <col min="1542" max="1542" width="11.7109375" customWidth="1"/>
    <col min="1543" max="1543" width="0" hidden="1" customWidth="1"/>
    <col min="1544" max="1544" width="11.7109375" customWidth="1"/>
    <col min="1545" max="1545" width="0" hidden="1" customWidth="1"/>
    <col min="1546" max="1546" width="11.7109375" customWidth="1"/>
    <col min="1547" max="1547" width="0" hidden="1" customWidth="1"/>
    <col min="1793" max="1793" width="10.140625" bestFit="1" customWidth="1"/>
    <col min="1794" max="1794" width="3.28515625" customWidth="1"/>
    <col min="1795" max="1795" width="5.5703125" bestFit="1" customWidth="1"/>
    <col min="1796" max="1796" width="4.85546875" bestFit="1" customWidth="1"/>
    <col min="1797" max="1797" width="47.85546875" customWidth="1"/>
    <col min="1798" max="1798" width="11.7109375" customWidth="1"/>
    <col min="1799" max="1799" width="0" hidden="1" customWidth="1"/>
    <col min="1800" max="1800" width="11.7109375" customWidth="1"/>
    <col min="1801" max="1801" width="0" hidden="1" customWidth="1"/>
    <col min="1802" max="1802" width="11.7109375" customWidth="1"/>
    <col min="1803" max="1803" width="0" hidden="1" customWidth="1"/>
    <col min="2049" max="2049" width="10.140625" bestFit="1" customWidth="1"/>
    <col min="2050" max="2050" width="3.28515625" customWidth="1"/>
    <col min="2051" max="2051" width="5.5703125" bestFit="1" customWidth="1"/>
    <col min="2052" max="2052" width="4.85546875" bestFit="1" customWidth="1"/>
    <col min="2053" max="2053" width="47.85546875" customWidth="1"/>
    <col min="2054" max="2054" width="11.7109375" customWidth="1"/>
    <col min="2055" max="2055" width="0" hidden="1" customWidth="1"/>
    <col min="2056" max="2056" width="11.7109375" customWidth="1"/>
    <col min="2057" max="2057" width="0" hidden="1" customWidth="1"/>
    <col min="2058" max="2058" width="11.7109375" customWidth="1"/>
    <col min="2059" max="2059" width="0" hidden="1" customWidth="1"/>
    <col min="2305" max="2305" width="10.140625" bestFit="1" customWidth="1"/>
    <col min="2306" max="2306" width="3.28515625" customWidth="1"/>
    <col min="2307" max="2307" width="5.5703125" bestFit="1" customWidth="1"/>
    <col min="2308" max="2308" width="4.85546875" bestFit="1" customWidth="1"/>
    <col min="2309" max="2309" width="47.85546875" customWidth="1"/>
    <col min="2310" max="2310" width="11.7109375" customWidth="1"/>
    <col min="2311" max="2311" width="0" hidden="1" customWidth="1"/>
    <col min="2312" max="2312" width="11.7109375" customWidth="1"/>
    <col min="2313" max="2313" width="0" hidden="1" customWidth="1"/>
    <col min="2314" max="2314" width="11.7109375" customWidth="1"/>
    <col min="2315" max="2315" width="0" hidden="1" customWidth="1"/>
    <col min="2561" max="2561" width="10.140625" bestFit="1" customWidth="1"/>
    <col min="2562" max="2562" width="3.28515625" customWidth="1"/>
    <col min="2563" max="2563" width="5.5703125" bestFit="1" customWidth="1"/>
    <col min="2564" max="2564" width="4.85546875" bestFit="1" customWidth="1"/>
    <col min="2565" max="2565" width="47.85546875" customWidth="1"/>
    <col min="2566" max="2566" width="11.7109375" customWidth="1"/>
    <col min="2567" max="2567" width="0" hidden="1" customWidth="1"/>
    <col min="2568" max="2568" width="11.7109375" customWidth="1"/>
    <col min="2569" max="2569" width="0" hidden="1" customWidth="1"/>
    <col min="2570" max="2570" width="11.7109375" customWidth="1"/>
    <col min="2571" max="2571" width="0" hidden="1" customWidth="1"/>
    <col min="2817" max="2817" width="10.140625" bestFit="1" customWidth="1"/>
    <col min="2818" max="2818" width="3.28515625" customWidth="1"/>
    <col min="2819" max="2819" width="5.5703125" bestFit="1" customWidth="1"/>
    <col min="2820" max="2820" width="4.85546875" bestFit="1" customWidth="1"/>
    <col min="2821" max="2821" width="47.85546875" customWidth="1"/>
    <col min="2822" max="2822" width="11.7109375" customWidth="1"/>
    <col min="2823" max="2823" width="0" hidden="1" customWidth="1"/>
    <col min="2824" max="2824" width="11.7109375" customWidth="1"/>
    <col min="2825" max="2825" width="0" hidden="1" customWidth="1"/>
    <col min="2826" max="2826" width="11.7109375" customWidth="1"/>
    <col min="2827" max="2827" width="0" hidden="1" customWidth="1"/>
    <col min="3073" max="3073" width="10.140625" bestFit="1" customWidth="1"/>
    <col min="3074" max="3074" width="3.28515625" customWidth="1"/>
    <col min="3075" max="3075" width="5.5703125" bestFit="1" customWidth="1"/>
    <col min="3076" max="3076" width="4.85546875" bestFit="1" customWidth="1"/>
    <col min="3077" max="3077" width="47.85546875" customWidth="1"/>
    <col min="3078" max="3078" width="11.7109375" customWidth="1"/>
    <col min="3079" max="3079" width="0" hidden="1" customWidth="1"/>
    <col min="3080" max="3080" width="11.7109375" customWidth="1"/>
    <col min="3081" max="3081" width="0" hidden="1" customWidth="1"/>
    <col min="3082" max="3082" width="11.7109375" customWidth="1"/>
    <col min="3083" max="3083" width="0" hidden="1" customWidth="1"/>
    <col min="3329" max="3329" width="10.140625" bestFit="1" customWidth="1"/>
    <col min="3330" max="3330" width="3.28515625" customWidth="1"/>
    <col min="3331" max="3331" width="5.5703125" bestFit="1" customWidth="1"/>
    <col min="3332" max="3332" width="4.85546875" bestFit="1" customWidth="1"/>
    <col min="3333" max="3333" width="47.85546875" customWidth="1"/>
    <col min="3334" max="3334" width="11.7109375" customWidth="1"/>
    <col min="3335" max="3335" width="0" hidden="1" customWidth="1"/>
    <col min="3336" max="3336" width="11.7109375" customWidth="1"/>
    <col min="3337" max="3337" width="0" hidden="1" customWidth="1"/>
    <col min="3338" max="3338" width="11.7109375" customWidth="1"/>
    <col min="3339" max="3339" width="0" hidden="1" customWidth="1"/>
    <col min="3585" max="3585" width="10.140625" bestFit="1" customWidth="1"/>
    <col min="3586" max="3586" width="3.28515625" customWidth="1"/>
    <col min="3587" max="3587" width="5.5703125" bestFit="1" customWidth="1"/>
    <col min="3588" max="3588" width="4.85546875" bestFit="1" customWidth="1"/>
    <col min="3589" max="3589" width="47.85546875" customWidth="1"/>
    <col min="3590" max="3590" width="11.7109375" customWidth="1"/>
    <col min="3591" max="3591" width="0" hidden="1" customWidth="1"/>
    <col min="3592" max="3592" width="11.7109375" customWidth="1"/>
    <col min="3593" max="3593" width="0" hidden="1" customWidth="1"/>
    <col min="3594" max="3594" width="11.7109375" customWidth="1"/>
    <col min="3595" max="3595" width="0" hidden="1" customWidth="1"/>
    <col min="3841" max="3841" width="10.140625" bestFit="1" customWidth="1"/>
    <col min="3842" max="3842" width="3.28515625" customWidth="1"/>
    <col min="3843" max="3843" width="5.5703125" bestFit="1" customWidth="1"/>
    <col min="3844" max="3844" width="4.85546875" bestFit="1" customWidth="1"/>
    <col min="3845" max="3845" width="47.85546875" customWidth="1"/>
    <col min="3846" max="3846" width="11.7109375" customWidth="1"/>
    <col min="3847" max="3847" width="0" hidden="1" customWidth="1"/>
    <col min="3848" max="3848" width="11.7109375" customWidth="1"/>
    <col min="3849" max="3849" width="0" hidden="1" customWidth="1"/>
    <col min="3850" max="3850" width="11.7109375" customWidth="1"/>
    <col min="3851" max="3851" width="0" hidden="1" customWidth="1"/>
    <col min="4097" max="4097" width="10.140625" bestFit="1" customWidth="1"/>
    <col min="4098" max="4098" width="3.28515625" customWidth="1"/>
    <col min="4099" max="4099" width="5.5703125" bestFit="1" customWidth="1"/>
    <col min="4100" max="4100" width="4.85546875" bestFit="1" customWidth="1"/>
    <col min="4101" max="4101" width="47.85546875" customWidth="1"/>
    <col min="4102" max="4102" width="11.7109375" customWidth="1"/>
    <col min="4103" max="4103" width="0" hidden="1" customWidth="1"/>
    <col min="4104" max="4104" width="11.7109375" customWidth="1"/>
    <col min="4105" max="4105" width="0" hidden="1" customWidth="1"/>
    <col min="4106" max="4106" width="11.7109375" customWidth="1"/>
    <col min="4107" max="4107" width="0" hidden="1" customWidth="1"/>
    <col min="4353" max="4353" width="10.140625" bestFit="1" customWidth="1"/>
    <col min="4354" max="4354" width="3.28515625" customWidth="1"/>
    <col min="4355" max="4355" width="5.5703125" bestFit="1" customWidth="1"/>
    <col min="4356" max="4356" width="4.85546875" bestFit="1" customWidth="1"/>
    <col min="4357" max="4357" width="47.85546875" customWidth="1"/>
    <col min="4358" max="4358" width="11.7109375" customWidth="1"/>
    <col min="4359" max="4359" width="0" hidden="1" customWidth="1"/>
    <col min="4360" max="4360" width="11.7109375" customWidth="1"/>
    <col min="4361" max="4361" width="0" hidden="1" customWidth="1"/>
    <col min="4362" max="4362" width="11.7109375" customWidth="1"/>
    <col min="4363" max="4363" width="0" hidden="1" customWidth="1"/>
    <col min="4609" max="4609" width="10.140625" bestFit="1" customWidth="1"/>
    <col min="4610" max="4610" width="3.28515625" customWidth="1"/>
    <col min="4611" max="4611" width="5.5703125" bestFit="1" customWidth="1"/>
    <col min="4612" max="4612" width="4.85546875" bestFit="1" customWidth="1"/>
    <col min="4613" max="4613" width="47.85546875" customWidth="1"/>
    <col min="4614" max="4614" width="11.7109375" customWidth="1"/>
    <col min="4615" max="4615" width="0" hidden="1" customWidth="1"/>
    <col min="4616" max="4616" width="11.7109375" customWidth="1"/>
    <col min="4617" max="4617" width="0" hidden="1" customWidth="1"/>
    <col min="4618" max="4618" width="11.7109375" customWidth="1"/>
    <col min="4619" max="4619" width="0" hidden="1" customWidth="1"/>
    <col min="4865" max="4865" width="10.140625" bestFit="1" customWidth="1"/>
    <col min="4866" max="4866" width="3.28515625" customWidth="1"/>
    <col min="4867" max="4867" width="5.5703125" bestFit="1" customWidth="1"/>
    <col min="4868" max="4868" width="4.85546875" bestFit="1" customWidth="1"/>
    <col min="4869" max="4869" width="47.85546875" customWidth="1"/>
    <col min="4870" max="4870" width="11.7109375" customWidth="1"/>
    <col min="4871" max="4871" width="0" hidden="1" customWidth="1"/>
    <col min="4872" max="4872" width="11.7109375" customWidth="1"/>
    <col min="4873" max="4873" width="0" hidden="1" customWidth="1"/>
    <col min="4874" max="4874" width="11.7109375" customWidth="1"/>
    <col min="4875" max="4875" width="0" hidden="1" customWidth="1"/>
    <col min="5121" max="5121" width="10.140625" bestFit="1" customWidth="1"/>
    <col min="5122" max="5122" width="3.28515625" customWidth="1"/>
    <col min="5123" max="5123" width="5.5703125" bestFit="1" customWidth="1"/>
    <col min="5124" max="5124" width="4.85546875" bestFit="1" customWidth="1"/>
    <col min="5125" max="5125" width="47.85546875" customWidth="1"/>
    <col min="5126" max="5126" width="11.7109375" customWidth="1"/>
    <col min="5127" max="5127" width="0" hidden="1" customWidth="1"/>
    <col min="5128" max="5128" width="11.7109375" customWidth="1"/>
    <col min="5129" max="5129" width="0" hidden="1" customWidth="1"/>
    <col min="5130" max="5130" width="11.7109375" customWidth="1"/>
    <col min="5131" max="5131" width="0" hidden="1" customWidth="1"/>
    <col min="5377" max="5377" width="10.140625" bestFit="1" customWidth="1"/>
    <col min="5378" max="5378" width="3.28515625" customWidth="1"/>
    <col min="5379" max="5379" width="5.5703125" bestFit="1" customWidth="1"/>
    <col min="5380" max="5380" width="4.85546875" bestFit="1" customWidth="1"/>
    <col min="5381" max="5381" width="47.85546875" customWidth="1"/>
    <col min="5382" max="5382" width="11.7109375" customWidth="1"/>
    <col min="5383" max="5383" width="0" hidden="1" customWidth="1"/>
    <col min="5384" max="5384" width="11.7109375" customWidth="1"/>
    <col min="5385" max="5385" width="0" hidden="1" customWidth="1"/>
    <col min="5386" max="5386" width="11.7109375" customWidth="1"/>
    <col min="5387" max="5387" width="0" hidden="1" customWidth="1"/>
    <col min="5633" max="5633" width="10.140625" bestFit="1" customWidth="1"/>
    <col min="5634" max="5634" width="3.28515625" customWidth="1"/>
    <col min="5635" max="5635" width="5.5703125" bestFit="1" customWidth="1"/>
    <col min="5636" max="5636" width="4.85546875" bestFit="1" customWidth="1"/>
    <col min="5637" max="5637" width="47.85546875" customWidth="1"/>
    <col min="5638" max="5638" width="11.7109375" customWidth="1"/>
    <col min="5639" max="5639" width="0" hidden="1" customWidth="1"/>
    <col min="5640" max="5640" width="11.7109375" customWidth="1"/>
    <col min="5641" max="5641" width="0" hidden="1" customWidth="1"/>
    <col min="5642" max="5642" width="11.7109375" customWidth="1"/>
    <col min="5643" max="5643" width="0" hidden="1" customWidth="1"/>
    <col min="5889" max="5889" width="10.140625" bestFit="1" customWidth="1"/>
    <col min="5890" max="5890" width="3.28515625" customWidth="1"/>
    <col min="5891" max="5891" width="5.5703125" bestFit="1" customWidth="1"/>
    <col min="5892" max="5892" width="4.85546875" bestFit="1" customWidth="1"/>
    <col min="5893" max="5893" width="47.85546875" customWidth="1"/>
    <col min="5894" max="5894" width="11.7109375" customWidth="1"/>
    <col min="5895" max="5895" width="0" hidden="1" customWidth="1"/>
    <col min="5896" max="5896" width="11.7109375" customWidth="1"/>
    <col min="5897" max="5897" width="0" hidden="1" customWidth="1"/>
    <col min="5898" max="5898" width="11.7109375" customWidth="1"/>
    <col min="5899" max="5899" width="0" hidden="1" customWidth="1"/>
    <col min="6145" max="6145" width="10.140625" bestFit="1" customWidth="1"/>
    <col min="6146" max="6146" width="3.28515625" customWidth="1"/>
    <col min="6147" max="6147" width="5.5703125" bestFit="1" customWidth="1"/>
    <col min="6148" max="6148" width="4.85546875" bestFit="1" customWidth="1"/>
    <col min="6149" max="6149" width="47.85546875" customWidth="1"/>
    <col min="6150" max="6150" width="11.7109375" customWidth="1"/>
    <col min="6151" max="6151" width="0" hidden="1" customWidth="1"/>
    <col min="6152" max="6152" width="11.7109375" customWidth="1"/>
    <col min="6153" max="6153" width="0" hidden="1" customWidth="1"/>
    <col min="6154" max="6154" width="11.7109375" customWidth="1"/>
    <col min="6155" max="6155" width="0" hidden="1" customWidth="1"/>
    <col min="6401" max="6401" width="10.140625" bestFit="1" customWidth="1"/>
    <col min="6402" max="6402" width="3.28515625" customWidth="1"/>
    <col min="6403" max="6403" width="5.5703125" bestFit="1" customWidth="1"/>
    <col min="6404" max="6404" width="4.85546875" bestFit="1" customWidth="1"/>
    <col min="6405" max="6405" width="47.85546875" customWidth="1"/>
    <col min="6406" max="6406" width="11.7109375" customWidth="1"/>
    <col min="6407" max="6407" width="0" hidden="1" customWidth="1"/>
    <col min="6408" max="6408" width="11.7109375" customWidth="1"/>
    <col min="6409" max="6409" width="0" hidden="1" customWidth="1"/>
    <col min="6410" max="6410" width="11.7109375" customWidth="1"/>
    <col min="6411" max="6411" width="0" hidden="1" customWidth="1"/>
    <col min="6657" max="6657" width="10.140625" bestFit="1" customWidth="1"/>
    <col min="6658" max="6658" width="3.28515625" customWidth="1"/>
    <col min="6659" max="6659" width="5.5703125" bestFit="1" customWidth="1"/>
    <col min="6660" max="6660" width="4.85546875" bestFit="1" customWidth="1"/>
    <col min="6661" max="6661" width="47.85546875" customWidth="1"/>
    <col min="6662" max="6662" width="11.7109375" customWidth="1"/>
    <col min="6663" max="6663" width="0" hidden="1" customWidth="1"/>
    <col min="6664" max="6664" width="11.7109375" customWidth="1"/>
    <col min="6665" max="6665" width="0" hidden="1" customWidth="1"/>
    <col min="6666" max="6666" width="11.7109375" customWidth="1"/>
    <col min="6667" max="6667" width="0" hidden="1" customWidth="1"/>
    <col min="6913" max="6913" width="10.140625" bestFit="1" customWidth="1"/>
    <col min="6914" max="6914" width="3.28515625" customWidth="1"/>
    <col min="6915" max="6915" width="5.5703125" bestFit="1" customWidth="1"/>
    <col min="6916" max="6916" width="4.85546875" bestFit="1" customWidth="1"/>
    <col min="6917" max="6917" width="47.85546875" customWidth="1"/>
    <col min="6918" max="6918" width="11.7109375" customWidth="1"/>
    <col min="6919" max="6919" width="0" hidden="1" customWidth="1"/>
    <col min="6920" max="6920" width="11.7109375" customWidth="1"/>
    <col min="6921" max="6921" width="0" hidden="1" customWidth="1"/>
    <col min="6922" max="6922" width="11.7109375" customWidth="1"/>
    <col min="6923" max="6923" width="0" hidden="1" customWidth="1"/>
    <col min="7169" max="7169" width="10.140625" bestFit="1" customWidth="1"/>
    <col min="7170" max="7170" width="3.28515625" customWidth="1"/>
    <col min="7171" max="7171" width="5.5703125" bestFit="1" customWidth="1"/>
    <col min="7172" max="7172" width="4.85546875" bestFit="1" customWidth="1"/>
    <col min="7173" max="7173" width="47.85546875" customWidth="1"/>
    <col min="7174" max="7174" width="11.7109375" customWidth="1"/>
    <col min="7175" max="7175" width="0" hidden="1" customWidth="1"/>
    <col min="7176" max="7176" width="11.7109375" customWidth="1"/>
    <col min="7177" max="7177" width="0" hidden="1" customWidth="1"/>
    <col min="7178" max="7178" width="11.7109375" customWidth="1"/>
    <col min="7179" max="7179" width="0" hidden="1" customWidth="1"/>
    <col min="7425" max="7425" width="10.140625" bestFit="1" customWidth="1"/>
    <col min="7426" max="7426" width="3.28515625" customWidth="1"/>
    <col min="7427" max="7427" width="5.5703125" bestFit="1" customWidth="1"/>
    <col min="7428" max="7428" width="4.85546875" bestFit="1" customWidth="1"/>
    <col min="7429" max="7429" width="47.85546875" customWidth="1"/>
    <col min="7430" max="7430" width="11.7109375" customWidth="1"/>
    <col min="7431" max="7431" width="0" hidden="1" customWidth="1"/>
    <col min="7432" max="7432" width="11.7109375" customWidth="1"/>
    <col min="7433" max="7433" width="0" hidden="1" customWidth="1"/>
    <col min="7434" max="7434" width="11.7109375" customWidth="1"/>
    <col min="7435" max="7435" width="0" hidden="1" customWidth="1"/>
    <col min="7681" max="7681" width="10.140625" bestFit="1" customWidth="1"/>
    <col min="7682" max="7682" width="3.28515625" customWidth="1"/>
    <col min="7683" max="7683" width="5.5703125" bestFit="1" customWidth="1"/>
    <col min="7684" max="7684" width="4.85546875" bestFit="1" customWidth="1"/>
    <col min="7685" max="7685" width="47.85546875" customWidth="1"/>
    <col min="7686" max="7686" width="11.7109375" customWidth="1"/>
    <col min="7687" max="7687" width="0" hidden="1" customWidth="1"/>
    <col min="7688" max="7688" width="11.7109375" customWidth="1"/>
    <col min="7689" max="7689" width="0" hidden="1" customWidth="1"/>
    <col min="7690" max="7690" width="11.7109375" customWidth="1"/>
    <col min="7691" max="7691" width="0" hidden="1" customWidth="1"/>
    <col min="7937" max="7937" width="10.140625" bestFit="1" customWidth="1"/>
    <col min="7938" max="7938" width="3.28515625" customWidth="1"/>
    <col min="7939" max="7939" width="5.5703125" bestFit="1" customWidth="1"/>
    <col min="7940" max="7940" width="4.85546875" bestFit="1" customWidth="1"/>
    <col min="7941" max="7941" width="47.85546875" customWidth="1"/>
    <col min="7942" max="7942" width="11.7109375" customWidth="1"/>
    <col min="7943" max="7943" width="0" hidden="1" customWidth="1"/>
    <col min="7944" max="7944" width="11.7109375" customWidth="1"/>
    <col min="7945" max="7945" width="0" hidden="1" customWidth="1"/>
    <col min="7946" max="7946" width="11.7109375" customWidth="1"/>
    <col min="7947" max="7947" width="0" hidden="1" customWidth="1"/>
    <col min="8193" max="8193" width="10.140625" bestFit="1" customWidth="1"/>
    <col min="8194" max="8194" width="3.28515625" customWidth="1"/>
    <col min="8195" max="8195" width="5.5703125" bestFit="1" customWidth="1"/>
    <col min="8196" max="8196" width="4.85546875" bestFit="1" customWidth="1"/>
    <col min="8197" max="8197" width="47.85546875" customWidth="1"/>
    <col min="8198" max="8198" width="11.7109375" customWidth="1"/>
    <col min="8199" max="8199" width="0" hidden="1" customWidth="1"/>
    <col min="8200" max="8200" width="11.7109375" customWidth="1"/>
    <col min="8201" max="8201" width="0" hidden="1" customWidth="1"/>
    <col min="8202" max="8202" width="11.7109375" customWidth="1"/>
    <col min="8203" max="8203" width="0" hidden="1" customWidth="1"/>
    <col min="8449" max="8449" width="10.140625" bestFit="1" customWidth="1"/>
    <col min="8450" max="8450" width="3.28515625" customWidth="1"/>
    <col min="8451" max="8451" width="5.5703125" bestFit="1" customWidth="1"/>
    <col min="8452" max="8452" width="4.85546875" bestFit="1" customWidth="1"/>
    <col min="8453" max="8453" width="47.85546875" customWidth="1"/>
    <col min="8454" max="8454" width="11.7109375" customWidth="1"/>
    <col min="8455" max="8455" width="0" hidden="1" customWidth="1"/>
    <col min="8456" max="8456" width="11.7109375" customWidth="1"/>
    <col min="8457" max="8457" width="0" hidden="1" customWidth="1"/>
    <col min="8458" max="8458" width="11.7109375" customWidth="1"/>
    <col min="8459" max="8459" width="0" hidden="1" customWidth="1"/>
    <col min="8705" max="8705" width="10.140625" bestFit="1" customWidth="1"/>
    <col min="8706" max="8706" width="3.28515625" customWidth="1"/>
    <col min="8707" max="8707" width="5.5703125" bestFit="1" customWidth="1"/>
    <col min="8708" max="8708" width="4.85546875" bestFit="1" customWidth="1"/>
    <col min="8709" max="8709" width="47.85546875" customWidth="1"/>
    <col min="8710" max="8710" width="11.7109375" customWidth="1"/>
    <col min="8711" max="8711" width="0" hidden="1" customWidth="1"/>
    <col min="8712" max="8712" width="11.7109375" customWidth="1"/>
    <col min="8713" max="8713" width="0" hidden="1" customWidth="1"/>
    <col min="8714" max="8714" width="11.7109375" customWidth="1"/>
    <col min="8715" max="8715" width="0" hidden="1" customWidth="1"/>
    <col min="8961" max="8961" width="10.140625" bestFit="1" customWidth="1"/>
    <col min="8962" max="8962" width="3.28515625" customWidth="1"/>
    <col min="8963" max="8963" width="5.5703125" bestFit="1" customWidth="1"/>
    <col min="8964" max="8964" width="4.85546875" bestFit="1" customWidth="1"/>
    <col min="8965" max="8965" width="47.85546875" customWidth="1"/>
    <col min="8966" max="8966" width="11.7109375" customWidth="1"/>
    <col min="8967" max="8967" width="0" hidden="1" customWidth="1"/>
    <col min="8968" max="8968" width="11.7109375" customWidth="1"/>
    <col min="8969" max="8969" width="0" hidden="1" customWidth="1"/>
    <col min="8970" max="8970" width="11.7109375" customWidth="1"/>
    <col min="8971" max="8971" width="0" hidden="1" customWidth="1"/>
    <col min="9217" max="9217" width="10.140625" bestFit="1" customWidth="1"/>
    <col min="9218" max="9218" width="3.28515625" customWidth="1"/>
    <col min="9219" max="9219" width="5.5703125" bestFit="1" customWidth="1"/>
    <col min="9220" max="9220" width="4.85546875" bestFit="1" customWidth="1"/>
    <col min="9221" max="9221" width="47.85546875" customWidth="1"/>
    <col min="9222" max="9222" width="11.7109375" customWidth="1"/>
    <col min="9223" max="9223" width="0" hidden="1" customWidth="1"/>
    <col min="9224" max="9224" width="11.7109375" customWidth="1"/>
    <col min="9225" max="9225" width="0" hidden="1" customWidth="1"/>
    <col min="9226" max="9226" width="11.7109375" customWidth="1"/>
    <col min="9227" max="9227" width="0" hidden="1" customWidth="1"/>
    <col min="9473" max="9473" width="10.140625" bestFit="1" customWidth="1"/>
    <col min="9474" max="9474" width="3.28515625" customWidth="1"/>
    <col min="9475" max="9475" width="5.5703125" bestFit="1" customWidth="1"/>
    <col min="9476" max="9476" width="4.85546875" bestFit="1" customWidth="1"/>
    <col min="9477" max="9477" width="47.85546875" customWidth="1"/>
    <col min="9478" max="9478" width="11.7109375" customWidth="1"/>
    <col min="9479" max="9479" width="0" hidden="1" customWidth="1"/>
    <col min="9480" max="9480" width="11.7109375" customWidth="1"/>
    <col min="9481" max="9481" width="0" hidden="1" customWidth="1"/>
    <col min="9482" max="9482" width="11.7109375" customWidth="1"/>
    <col min="9483" max="9483" width="0" hidden="1" customWidth="1"/>
    <col min="9729" max="9729" width="10.140625" bestFit="1" customWidth="1"/>
    <col min="9730" max="9730" width="3.28515625" customWidth="1"/>
    <col min="9731" max="9731" width="5.5703125" bestFit="1" customWidth="1"/>
    <col min="9732" max="9732" width="4.85546875" bestFit="1" customWidth="1"/>
    <col min="9733" max="9733" width="47.85546875" customWidth="1"/>
    <col min="9734" max="9734" width="11.7109375" customWidth="1"/>
    <col min="9735" max="9735" width="0" hidden="1" customWidth="1"/>
    <col min="9736" max="9736" width="11.7109375" customWidth="1"/>
    <col min="9737" max="9737" width="0" hidden="1" customWidth="1"/>
    <col min="9738" max="9738" width="11.7109375" customWidth="1"/>
    <col min="9739" max="9739" width="0" hidden="1" customWidth="1"/>
    <col min="9985" max="9985" width="10.140625" bestFit="1" customWidth="1"/>
    <col min="9986" max="9986" width="3.28515625" customWidth="1"/>
    <col min="9987" max="9987" width="5.5703125" bestFit="1" customWidth="1"/>
    <col min="9988" max="9988" width="4.85546875" bestFit="1" customWidth="1"/>
    <col min="9989" max="9989" width="47.85546875" customWidth="1"/>
    <col min="9990" max="9990" width="11.7109375" customWidth="1"/>
    <col min="9991" max="9991" width="0" hidden="1" customWidth="1"/>
    <col min="9992" max="9992" width="11.7109375" customWidth="1"/>
    <col min="9993" max="9993" width="0" hidden="1" customWidth="1"/>
    <col min="9994" max="9994" width="11.7109375" customWidth="1"/>
    <col min="9995" max="9995" width="0" hidden="1" customWidth="1"/>
    <col min="10241" max="10241" width="10.140625" bestFit="1" customWidth="1"/>
    <col min="10242" max="10242" width="3.28515625" customWidth="1"/>
    <col min="10243" max="10243" width="5.5703125" bestFit="1" customWidth="1"/>
    <col min="10244" max="10244" width="4.85546875" bestFit="1" customWidth="1"/>
    <col min="10245" max="10245" width="47.85546875" customWidth="1"/>
    <col min="10246" max="10246" width="11.7109375" customWidth="1"/>
    <col min="10247" max="10247" width="0" hidden="1" customWidth="1"/>
    <col min="10248" max="10248" width="11.7109375" customWidth="1"/>
    <col min="10249" max="10249" width="0" hidden="1" customWidth="1"/>
    <col min="10250" max="10250" width="11.7109375" customWidth="1"/>
    <col min="10251" max="10251" width="0" hidden="1" customWidth="1"/>
    <col min="10497" max="10497" width="10.140625" bestFit="1" customWidth="1"/>
    <col min="10498" max="10498" width="3.28515625" customWidth="1"/>
    <col min="10499" max="10499" width="5.5703125" bestFit="1" customWidth="1"/>
    <col min="10500" max="10500" width="4.85546875" bestFit="1" customWidth="1"/>
    <col min="10501" max="10501" width="47.85546875" customWidth="1"/>
    <col min="10502" max="10502" width="11.7109375" customWidth="1"/>
    <col min="10503" max="10503" width="0" hidden="1" customWidth="1"/>
    <col min="10504" max="10504" width="11.7109375" customWidth="1"/>
    <col min="10505" max="10505" width="0" hidden="1" customWidth="1"/>
    <col min="10506" max="10506" width="11.7109375" customWidth="1"/>
    <col min="10507" max="10507" width="0" hidden="1" customWidth="1"/>
    <col min="10753" max="10753" width="10.140625" bestFit="1" customWidth="1"/>
    <col min="10754" max="10754" width="3.28515625" customWidth="1"/>
    <col min="10755" max="10755" width="5.5703125" bestFit="1" customWidth="1"/>
    <col min="10756" max="10756" width="4.85546875" bestFit="1" customWidth="1"/>
    <col min="10757" max="10757" width="47.85546875" customWidth="1"/>
    <col min="10758" max="10758" width="11.7109375" customWidth="1"/>
    <col min="10759" max="10759" width="0" hidden="1" customWidth="1"/>
    <col min="10760" max="10760" width="11.7109375" customWidth="1"/>
    <col min="10761" max="10761" width="0" hidden="1" customWidth="1"/>
    <col min="10762" max="10762" width="11.7109375" customWidth="1"/>
    <col min="10763" max="10763" width="0" hidden="1" customWidth="1"/>
    <col min="11009" max="11009" width="10.140625" bestFit="1" customWidth="1"/>
    <col min="11010" max="11010" width="3.28515625" customWidth="1"/>
    <col min="11011" max="11011" width="5.5703125" bestFit="1" customWidth="1"/>
    <col min="11012" max="11012" width="4.85546875" bestFit="1" customWidth="1"/>
    <col min="11013" max="11013" width="47.85546875" customWidth="1"/>
    <col min="11014" max="11014" width="11.7109375" customWidth="1"/>
    <col min="11015" max="11015" width="0" hidden="1" customWidth="1"/>
    <col min="11016" max="11016" width="11.7109375" customWidth="1"/>
    <col min="11017" max="11017" width="0" hidden="1" customWidth="1"/>
    <col min="11018" max="11018" width="11.7109375" customWidth="1"/>
    <col min="11019" max="11019" width="0" hidden="1" customWidth="1"/>
    <col min="11265" max="11265" width="10.140625" bestFit="1" customWidth="1"/>
    <col min="11266" max="11266" width="3.28515625" customWidth="1"/>
    <col min="11267" max="11267" width="5.5703125" bestFit="1" customWidth="1"/>
    <col min="11268" max="11268" width="4.85546875" bestFit="1" customWidth="1"/>
    <col min="11269" max="11269" width="47.85546875" customWidth="1"/>
    <col min="11270" max="11270" width="11.7109375" customWidth="1"/>
    <col min="11271" max="11271" width="0" hidden="1" customWidth="1"/>
    <col min="11272" max="11272" width="11.7109375" customWidth="1"/>
    <col min="11273" max="11273" width="0" hidden="1" customWidth="1"/>
    <col min="11274" max="11274" width="11.7109375" customWidth="1"/>
    <col min="11275" max="11275" width="0" hidden="1" customWidth="1"/>
    <col min="11521" max="11521" width="10.140625" bestFit="1" customWidth="1"/>
    <col min="11522" max="11522" width="3.28515625" customWidth="1"/>
    <col min="11523" max="11523" width="5.5703125" bestFit="1" customWidth="1"/>
    <col min="11524" max="11524" width="4.85546875" bestFit="1" customWidth="1"/>
    <col min="11525" max="11525" width="47.85546875" customWidth="1"/>
    <col min="11526" max="11526" width="11.7109375" customWidth="1"/>
    <col min="11527" max="11527" width="0" hidden="1" customWidth="1"/>
    <col min="11528" max="11528" width="11.7109375" customWidth="1"/>
    <col min="11529" max="11529" width="0" hidden="1" customWidth="1"/>
    <col min="11530" max="11530" width="11.7109375" customWidth="1"/>
    <col min="11531" max="11531" width="0" hidden="1" customWidth="1"/>
    <col min="11777" max="11777" width="10.140625" bestFit="1" customWidth="1"/>
    <col min="11778" max="11778" width="3.28515625" customWidth="1"/>
    <col min="11779" max="11779" width="5.5703125" bestFit="1" customWidth="1"/>
    <col min="11780" max="11780" width="4.85546875" bestFit="1" customWidth="1"/>
    <col min="11781" max="11781" width="47.85546875" customWidth="1"/>
    <col min="11782" max="11782" width="11.7109375" customWidth="1"/>
    <col min="11783" max="11783" width="0" hidden="1" customWidth="1"/>
    <col min="11784" max="11784" width="11.7109375" customWidth="1"/>
    <col min="11785" max="11785" width="0" hidden="1" customWidth="1"/>
    <col min="11786" max="11786" width="11.7109375" customWidth="1"/>
    <col min="11787" max="11787" width="0" hidden="1" customWidth="1"/>
    <col min="12033" max="12033" width="10.140625" bestFit="1" customWidth="1"/>
    <col min="12034" max="12034" width="3.28515625" customWidth="1"/>
    <col min="12035" max="12035" width="5.5703125" bestFit="1" customWidth="1"/>
    <col min="12036" max="12036" width="4.85546875" bestFit="1" customWidth="1"/>
    <col min="12037" max="12037" width="47.85546875" customWidth="1"/>
    <col min="12038" max="12038" width="11.7109375" customWidth="1"/>
    <col min="12039" max="12039" width="0" hidden="1" customWidth="1"/>
    <col min="12040" max="12040" width="11.7109375" customWidth="1"/>
    <col min="12041" max="12041" width="0" hidden="1" customWidth="1"/>
    <col min="12042" max="12042" width="11.7109375" customWidth="1"/>
    <col min="12043" max="12043" width="0" hidden="1" customWidth="1"/>
    <col min="12289" max="12289" width="10.140625" bestFit="1" customWidth="1"/>
    <col min="12290" max="12290" width="3.28515625" customWidth="1"/>
    <col min="12291" max="12291" width="5.5703125" bestFit="1" customWidth="1"/>
    <col min="12292" max="12292" width="4.85546875" bestFit="1" customWidth="1"/>
    <col min="12293" max="12293" width="47.85546875" customWidth="1"/>
    <col min="12294" max="12294" width="11.7109375" customWidth="1"/>
    <col min="12295" max="12295" width="0" hidden="1" customWidth="1"/>
    <col min="12296" max="12296" width="11.7109375" customWidth="1"/>
    <col min="12297" max="12297" width="0" hidden="1" customWidth="1"/>
    <col min="12298" max="12298" width="11.7109375" customWidth="1"/>
    <col min="12299" max="12299" width="0" hidden="1" customWidth="1"/>
    <col min="12545" max="12545" width="10.140625" bestFit="1" customWidth="1"/>
    <col min="12546" max="12546" width="3.28515625" customWidth="1"/>
    <col min="12547" max="12547" width="5.5703125" bestFit="1" customWidth="1"/>
    <col min="12548" max="12548" width="4.85546875" bestFit="1" customWidth="1"/>
    <col min="12549" max="12549" width="47.85546875" customWidth="1"/>
    <col min="12550" max="12550" width="11.7109375" customWidth="1"/>
    <col min="12551" max="12551" width="0" hidden="1" customWidth="1"/>
    <col min="12552" max="12552" width="11.7109375" customWidth="1"/>
    <col min="12553" max="12553" width="0" hidden="1" customWidth="1"/>
    <col min="12554" max="12554" width="11.7109375" customWidth="1"/>
    <col min="12555" max="12555" width="0" hidden="1" customWidth="1"/>
    <col min="12801" max="12801" width="10.140625" bestFit="1" customWidth="1"/>
    <col min="12802" max="12802" width="3.28515625" customWidth="1"/>
    <col min="12803" max="12803" width="5.5703125" bestFit="1" customWidth="1"/>
    <col min="12804" max="12804" width="4.85546875" bestFit="1" customWidth="1"/>
    <col min="12805" max="12805" width="47.85546875" customWidth="1"/>
    <col min="12806" max="12806" width="11.7109375" customWidth="1"/>
    <col min="12807" max="12807" width="0" hidden="1" customWidth="1"/>
    <col min="12808" max="12808" width="11.7109375" customWidth="1"/>
    <col min="12809" max="12809" width="0" hidden="1" customWidth="1"/>
    <col min="12810" max="12810" width="11.7109375" customWidth="1"/>
    <col min="12811" max="12811" width="0" hidden="1" customWidth="1"/>
    <col min="13057" max="13057" width="10.140625" bestFit="1" customWidth="1"/>
    <col min="13058" max="13058" width="3.28515625" customWidth="1"/>
    <col min="13059" max="13059" width="5.5703125" bestFit="1" customWidth="1"/>
    <col min="13060" max="13060" width="4.85546875" bestFit="1" customWidth="1"/>
    <col min="13061" max="13061" width="47.85546875" customWidth="1"/>
    <col min="13062" max="13062" width="11.7109375" customWidth="1"/>
    <col min="13063" max="13063" width="0" hidden="1" customWidth="1"/>
    <col min="13064" max="13064" width="11.7109375" customWidth="1"/>
    <col min="13065" max="13065" width="0" hidden="1" customWidth="1"/>
    <col min="13066" max="13066" width="11.7109375" customWidth="1"/>
    <col min="13067" max="13067" width="0" hidden="1" customWidth="1"/>
    <col min="13313" max="13313" width="10.140625" bestFit="1" customWidth="1"/>
    <col min="13314" max="13314" width="3.28515625" customWidth="1"/>
    <col min="13315" max="13315" width="5.5703125" bestFit="1" customWidth="1"/>
    <col min="13316" max="13316" width="4.85546875" bestFit="1" customWidth="1"/>
    <col min="13317" max="13317" width="47.85546875" customWidth="1"/>
    <col min="13318" max="13318" width="11.7109375" customWidth="1"/>
    <col min="13319" max="13319" width="0" hidden="1" customWidth="1"/>
    <col min="13320" max="13320" width="11.7109375" customWidth="1"/>
    <col min="13321" max="13321" width="0" hidden="1" customWidth="1"/>
    <col min="13322" max="13322" width="11.7109375" customWidth="1"/>
    <col min="13323" max="13323" width="0" hidden="1" customWidth="1"/>
    <col min="13569" max="13569" width="10.140625" bestFit="1" customWidth="1"/>
    <col min="13570" max="13570" width="3.28515625" customWidth="1"/>
    <col min="13571" max="13571" width="5.5703125" bestFit="1" customWidth="1"/>
    <col min="13572" max="13572" width="4.85546875" bestFit="1" customWidth="1"/>
    <col min="13573" max="13573" width="47.85546875" customWidth="1"/>
    <col min="13574" max="13574" width="11.7109375" customWidth="1"/>
    <col min="13575" max="13575" width="0" hidden="1" customWidth="1"/>
    <col min="13576" max="13576" width="11.7109375" customWidth="1"/>
    <col min="13577" max="13577" width="0" hidden="1" customWidth="1"/>
    <col min="13578" max="13578" width="11.7109375" customWidth="1"/>
    <col min="13579" max="13579" width="0" hidden="1" customWidth="1"/>
    <col min="13825" max="13825" width="10.140625" bestFit="1" customWidth="1"/>
    <col min="13826" max="13826" width="3.28515625" customWidth="1"/>
    <col min="13827" max="13827" width="5.5703125" bestFit="1" customWidth="1"/>
    <col min="13828" max="13828" width="4.85546875" bestFit="1" customWidth="1"/>
    <col min="13829" max="13829" width="47.85546875" customWidth="1"/>
    <col min="13830" max="13830" width="11.7109375" customWidth="1"/>
    <col min="13831" max="13831" width="0" hidden="1" customWidth="1"/>
    <col min="13832" max="13832" width="11.7109375" customWidth="1"/>
    <col min="13833" max="13833" width="0" hidden="1" customWidth="1"/>
    <col min="13834" max="13834" width="11.7109375" customWidth="1"/>
    <col min="13835" max="13835" width="0" hidden="1" customWidth="1"/>
    <col min="14081" max="14081" width="10.140625" bestFit="1" customWidth="1"/>
    <col min="14082" max="14082" width="3.28515625" customWidth="1"/>
    <col min="14083" max="14083" width="5.5703125" bestFit="1" customWidth="1"/>
    <col min="14084" max="14084" width="4.85546875" bestFit="1" customWidth="1"/>
    <col min="14085" max="14085" width="47.85546875" customWidth="1"/>
    <col min="14086" max="14086" width="11.7109375" customWidth="1"/>
    <col min="14087" max="14087" width="0" hidden="1" customWidth="1"/>
    <col min="14088" max="14088" width="11.7109375" customWidth="1"/>
    <col min="14089" max="14089" width="0" hidden="1" customWidth="1"/>
    <col min="14090" max="14090" width="11.7109375" customWidth="1"/>
    <col min="14091" max="14091" width="0" hidden="1" customWidth="1"/>
    <col min="14337" max="14337" width="10.140625" bestFit="1" customWidth="1"/>
    <col min="14338" max="14338" width="3.28515625" customWidth="1"/>
    <col min="14339" max="14339" width="5.5703125" bestFit="1" customWidth="1"/>
    <col min="14340" max="14340" width="4.85546875" bestFit="1" customWidth="1"/>
    <col min="14341" max="14341" width="47.85546875" customWidth="1"/>
    <col min="14342" max="14342" width="11.7109375" customWidth="1"/>
    <col min="14343" max="14343" width="0" hidden="1" customWidth="1"/>
    <col min="14344" max="14344" width="11.7109375" customWidth="1"/>
    <col min="14345" max="14345" width="0" hidden="1" customWidth="1"/>
    <col min="14346" max="14346" width="11.7109375" customWidth="1"/>
    <col min="14347" max="14347" width="0" hidden="1" customWidth="1"/>
    <col min="14593" max="14593" width="10.140625" bestFit="1" customWidth="1"/>
    <col min="14594" max="14594" width="3.28515625" customWidth="1"/>
    <col min="14595" max="14595" width="5.5703125" bestFit="1" customWidth="1"/>
    <col min="14596" max="14596" width="4.85546875" bestFit="1" customWidth="1"/>
    <col min="14597" max="14597" width="47.85546875" customWidth="1"/>
    <col min="14598" max="14598" width="11.7109375" customWidth="1"/>
    <col min="14599" max="14599" width="0" hidden="1" customWidth="1"/>
    <col min="14600" max="14600" width="11.7109375" customWidth="1"/>
    <col min="14601" max="14601" width="0" hidden="1" customWidth="1"/>
    <col min="14602" max="14602" width="11.7109375" customWidth="1"/>
    <col min="14603" max="14603" width="0" hidden="1" customWidth="1"/>
    <col min="14849" max="14849" width="10.140625" bestFit="1" customWidth="1"/>
    <col min="14850" max="14850" width="3.28515625" customWidth="1"/>
    <col min="14851" max="14851" width="5.5703125" bestFit="1" customWidth="1"/>
    <col min="14852" max="14852" width="4.85546875" bestFit="1" customWidth="1"/>
    <col min="14853" max="14853" width="47.85546875" customWidth="1"/>
    <col min="14854" max="14854" width="11.7109375" customWidth="1"/>
    <col min="14855" max="14855" width="0" hidden="1" customWidth="1"/>
    <col min="14856" max="14856" width="11.7109375" customWidth="1"/>
    <col min="14857" max="14857" width="0" hidden="1" customWidth="1"/>
    <col min="14858" max="14858" width="11.7109375" customWidth="1"/>
    <col min="14859" max="14859" width="0" hidden="1" customWidth="1"/>
    <col min="15105" max="15105" width="10.140625" bestFit="1" customWidth="1"/>
    <col min="15106" max="15106" width="3.28515625" customWidth="1"/>
    <col min="15107" max="15107" width="5.5703125" bestFit="1" customWidth="1"/>
    <col min="15108" max="15108" width="4.85546875" bestFit="1" customWidth="1"/>
    <col min="15109" max="15109" width="47.85546875" customWidth="1"/>
    <col min="15110" max="15110" width="11.7109375" customWidth="1"/>
    <col min="15111" max="15111" width="0" hidden="1" customWidth="1"/>
    <col min="15112" max="15112" width="11.7109375" customWidth="1"/>
    <col min="15113" max="15113" width="0" hidden="1" customWidth="1"/>
    <col min="15114" max="15114" width="11.7109375" customWidth="1"/>
    <col min="15115" max="15115" width="0" hidden="1" customWidth="1"/>
    <col min="15361" max="15361" width="10.140625" bestFit="1" customWidth="1"/>
    <col min="15362" max="15362" width="3.28515625" customWidth="1"/>
    <col min="15363" max="15363" width="5.5703125" bestFit="1" customWidth="1"/>
    <col min="15364" max="15364" width="4.85546875" bestFit="1" customWidth="1"/>
    <col min="15365" max="15365" width="47.85546875" customWidth="1"/>
    <col min="15366" max="15366" width="11.7109375" customWidth="1"/>
    <col min="15367" max="15367" width="0" hidden="1" customWidth="1"/>
    <col min="15368" max="15368" width="11.7109375" customWidth="1"/>
    <col min="15369" max="15369" width="0" hidden="1" customWidth="1"/>
    <col min="15370" max="15370" width="11.7109375" customWidth="1"/>
    <col min="15371" max="15371" width="0" hidden="1" customWidth="1"/>
    <col min="15617" max="15617" width="10.140625" bestFit="1" customWidth="1"/>
    <col min="15618" max="15618" width="3.28515625" customWidth="1"/>
    <col min="15619" max="15619" width="5.5703125" bestFit="1" customWidth="1"/>
    <col min="15620" max="15620" width="4.85546875" bestFit="1" customWidth="1"/>
    <col min="15621" max="15621" width="47.85546875" customWidth="1"/>
    <col min="15622" max="15622" width="11.7109375" customWidth="1"/>
    <col min="15623" max="15623" width="0" hidden="1" customWidth="1"/>
    <col min="15624" max="15624" width="11.7109375" customWidth="1"/>
    <col min="15625" max="15625" width="0" hidden="1" customWidth="1"/>
    <col min="15626" max="15626" width="11.7109375" customWidth="1"/>
    <col min="15627" max="15627" width="0" hidden="1" customWidth="1"/>
    <col min="15873" max="15873" width="10.140625" bestFit="1" customWidth="1"/>
    <col min="15874" max="15874" width="3.28515625" customWidth="1"/>
    <col min="15875" max="15875" width="5.5703125" bestFit="1" customWidth="1"/>
    <col min="15876" max="15876" width="4.85546875" bestFit="1" customWidth="1"/>
    <col min="15877" max="15877" width="47.85546875" customWidth="1"/>
    <col min="15878" max="15878" width="11.7109375" customWidth="1"/>
    <col min="15879" max="15879" width="0" hidden="1" customWidth="1"/>
    <col min="15880" max="15880" width="11.7109375" customWidth="1"/>
    <col min="15881" max="15881" width="0" hidden="1" customWidth="1"/>
    <col min="15882" max="15882" width="11.7109375" customWidth="1"/>
    <col min="15883" max="15883" width="0" hidden="1" customWidth="1"/>
    <col min="16129" max="16129" width="10.140625" bestFit="1" customWidth="1"/>
    <col min="16130" max="16130" width="3.28515625" customWidth="1"/>
    <col min="16131" max="16131" width="5.5703125" bestFit="1" customWidth="1"/>
    <col min="16132" max="16132" width="4.85546875" bestFit="1" customWidth="1"/>
    <col min="16133" max="16133" width="47.85546875" customWidth="1"/>
    <col min="16134" max="16134" width="11.7109375" customWidth="1"/>
    <col min="16135" max="16135" width="0" hidden="1" customWidth="1"/>
    <col min="16136" max="16136" width="11.7109375" customWidth="1"/>
    <col min="16137" max="16137" width="0" hidden="1" customWidth="1"/>
    <col min="16138" max="16138" width="11.7109375" customWidth="1"/>
    <col min="16139" max="16139" width="0" hidden="1" customWidth="1"/>
  </cols>
  <sheetData>
    <row r="1" spans="1:11" ht="15" hidden="1" customHeight="1" x14ac:dyDescent="0.25">
      <c r="A1" s="44"/>
      <c r="B1" s="44"/>
      <c r="C1" s="44"/>
      <c r="D1" s="44"/>
      <c r="E1" s="1"/>
      <c r="F1" s="2"/>
      <c r="G1" s="2"/>
      <c r="H1" s="2"/>
      <c r="I1" s="2"/>
      <c r="J1" s="2"/>
    </row>
    <row r="2" spans="1:11" x14ac:dyDescent="0.25">
      <c r="A2" s="166"/>
      <c r="B2" s="166"/>
      <c r="C2" s="166"/>
      <c r="D2" s="166"/>
      <c r="E2" s="167"/>
      <c r="G2" s="168"/>
      <c r="J2" s="158" t="s">
        <v>0</v>
      </c>
    </row>
    <row r="3" spans="1:11" x14ac:dyDescent="0.25">
      <c r="A3" s="166"/>
      <c r="B3" s="166"/>
      <c r="C3" s="166"/>
      <c r="D3" s="166"/>
      <c r="E3" s="167"/>
      <c r="G3" s="168"/>
      <c r="J3" s="158" t="s">
        <v>1</v>
      </c>
    </row>
    <row r="4" spans="1:11" x14ac:dyDescent="0.25">
      <c r="A4" s="166"/>
      <c r="B4" s="166"/>
      <c r="C4" s="166"/>
      <c r="D4" s="166"/>
      <c r="E4" s="167"/>
      <c r="G4" s="168"/>
      <c r="J4" s="158" t="str">
        <f>CONCATENATE("муниципального образования """,F12,"""")</f>
        <v>муниципального образования "Поломское"</v>
      </c>
    </row>
    <row r="5" spans="1:11" x14ac:dyDescent="0.25">
      <c r="A5" s="166"/>
      <c r="B5" s="166"/>
      <c r="C5" s="166"/>
      <c r="D5" s="166"/>
      <c r="E5" s="167"/>
      <c r="G5" s="168"/>
      <c r="J5" s="158" t="str">
        <f>MID(G12,6,50)&amp;" Удмуртской Республики"</f>
        <v>Кезского района Удмуртской Республики</v>
      </c>
    </row>
    <row r="6" spans="1:11" x14ac:dyDescent="0.25">
      <c r="A6" s="166"/>
      <c r="B6" s="166"/>
      <c r="C6" s="166"/>
      <c r="D6" s="166"/>
      <c r="E6" s="167"/>
      <c r="F6" t="s">
        <v>399</v>
      </c>
      <c r="G6" s="168"/>
      <c r="J6" s="158" t="str">
        <f>"от__ ________ "&amp;VALUE(MID(G11,FIND("Проект",G11,1)+7,4))-1&amp;" года  №__113___"</f>
        <v>от__ ________ 2014 года  №__113___</v>
      </c>
    </row>
    <row r="8" spans="1:11" ht="33.75" customHeight="1" x14ac:dyDescent="0.25">
      <c r="A8" s="218" t="str">
        <f>"Доходы бюджета муниципального образования """&amp;F12&amp;""" "&amp;MID(G12,6,50)&amp;" Удмуртской Республики на "&amp;MID(G11,FIND("Проект",F11,1)+7,4)&amp;" год и плановый период "&amp;MID(H11,FIND("Прогноз",H11,1)+8,4)&amp;" и "&amp;MID(J11,FIND("Прогноз",J11,1)+8,4)&amp;" годов "</f>
        <v xml:space="preserve">Доходы бюджета муниципального образования "Поломское" Кезского района Удмуртской Республики на 2015 год и плановый период 2016 и 2017 годов </v>
      </c>
      <c r="B8" s="218"/>
      <c r="C8" s="218"/>
      <c r="D8" s="218"/>
      <c r="E8" s="218"/>
      <c r="F8" s="218"/>
      <c r="G8" s="218"/>
      <c r="H8" s="218"/>
      <c r="I8" s="218"/>
      <c r="J8" s="218"/>
    </row>
    <row r="9" spans="1:11" x14ac:dyDescent="0.25">
      <c r="G9" s="74"/>
      <c r="J9" s="75" t="s">
        <v>2</v>
      </c>
    </row>
    <row r="10" spans="1:11" ht="33" customHeight="1" x14ac:dyDescent="0.25">
      <c r="A10" s="219" t="s">
        <v>3</v>
      </c>
      <c r="B10" s="219"/>
      <c r="C10" s="219"/>
      <c r="D10" s="219"/>
      <c r="E10" s="76" t="s">
        <v>4</v>
      </c>
      <c r="F10" s="77" t="str">
        <f>"Сумма на "&amp;MID(G11,FIND("Проект",G11,1)+7,4)&amp;" год"</f>
        <v>Сумма на 2015 год</v>
      </c>
      <c r="G10" s="78"/>
      <c r="H10" s="77" t="str">
        <f>"Сумма на "&amp;MID(I11,FIND("Прогноз",I11,1)+8,4)&amp;" год"</f>
        <v>Сумма на 2016 год</v>
      </c>
      <c r="I10" s="78"/>
      <c r="J10" s="77" t="str">
        <f>"Сумма на "&amp;MID(K11,FIND("Прогноз",K11,1)+8,4)&amp;" год"</f>
        <v>Сумма на 2017 год</v>
      </c>
      <c r="K10" s="78"/>
    </row>
    <row r="11" spans="1:11" ht="15" hidden="1" customHeight="1" x14ac:dyDescent="0.25">
      <c r="A11" s="79" t="s">
        <v>5</v>
      </c>
      <c r="B11" s="79" t="s">
        <v>6</v>
      </c>
      <c r="C11" s="79" t="s">
        <v>7</v>
      </c>
      <c r="D11" s="79" t="s">
        <v>8</v>
      </c>
      <c r="E11" s="80" t="s">
        <v>296</v>
      </c>
      <c r="F11" s="80" t="s">
        <v>297</v>
      </c>
      <c r="G11" s="81" t="s">
        <v>298</v>
      </c>
      <c r="H11" s="82" t="s">
        <v>299</v>
      </c>
      <c r="I11" s="82" t="s">
        <v>300</v>
      </c>
      <c r="J11" s="82" t="s">
        <v>301</v>
      </c>
      <c r="K11" s="82" t="s">
        <v>302</v>
      </c>
    </row>
    <row r="12" spans="1:11" ht="30" hidden="1" customHeight="1" x14ac:dyDescent="0.25">
      <c r="A12" s="83" t="s">
        <v>3</v>
      </c>
      <c r="B12" s="83" t="s">
        <v>9</v>
      </c>
      <c r="C12" s="83" t="s">
        <v>10</v>
      </c>
      <c r="D12" s="83" t="s">
        <v>11</v>
      </c>
      <c r="E12" s="84" t="s">
        <v>303</v>
      </c>
      <c r="F12" s="84" t="s">
        <v>12</v>
      </c>
      <c r="G12" s="85" t="s">
        <v>13</v>
      </c>
      <c r="H12" s="82" t="s">
        <v>304</v>
      </c>
      <c r="I12" s="82" t="s">
        <v>305</v>
      </c>
      <c r="J12" s="82" t="s">
        <v>306</v>
      </c>
      <c r="K12" s="82" t="s">
        <v>307</v>
      </c>
    </row>
    <row r="13" spans="1:11" s="86" customFormat="1" ht="16.5" hidden="1" customHeight="1" x14ac:dyDescent="0.2">
      <c r="A13" s="45" t="s">
        <v>14</v>
      </c>
      <c r="B13" s="45" t="s">
        <v>15</v>
      </c>
      <c r="C13" s="45" t="s">
        <v>16</v>
      </c>
      <c r="D13" s="45" t="s">
        <v>17</v>
      </c>
      <c r="E13" s="45"/>
      <c r="F13" s="169">
        <v>2058.3000000000002</v>
      </c>
      <c r="G13" s="170">
        <v>2058.3000000000002</v>
      </c>
      <c r="H13" s="169">
        <v>2045.8</v>
      </c>
      <c r="I13" s="170">
        <v>2045.8</v>
      </c>
      <c r="J13" s="169">
        <v>2039.5</v>
      </c>
      <c r="K13" s="170">
        <v>2039.5</v>
      </c>
    </row>
    <row r="14" spans="1:11" s="86" customFormat="1" ht="28.5" x14ac:dyDescent="0.2">
      <c r="A14" s="45" t="s">
        <v>18</v>
      </c>
      <c r="B14" s="45" t="s">
        <v>15</v>
      </c>
      <c r="C14" s="45" t="s">
        <v>16</v>
      </c>
      <c r="D14" s="45" t="s">
        <v>17</v>
      </c>
      <c r="E14" s="171" t="s">
        <v>19</v>
      </c>
      <c r="F14" s="172">
        <v>614</v>
      </c>
      <c r="G14" s="172"/>
      <c r="H14" s="172">
        <v>618</v>
      </c>
      <c r="I14" s="172"/>
      <c r="J14" s="172">
        <v>626</v>
      </c>
      <c r="K14" s="173"/>
    </row>
    <row r="15" spans="1:11" s="86" customFormat="1" ht="14.25" x14ac:dyDescent="0.2">
      <c r="A15" s="45" t="s">
        <v>20</v>
      </c>
      <c r="B15" s="45" t="s">
        <v>15</v>
      </c>
      <c r="C15" s="45" t="s">
        <v>16</v>
      </c>
      <c r="D15" s="45" t="s">
        <v>17</v>
      </c>
      <c r="E15" s="171" t="s">
        <v>21</v>
      </c>
      <c r="F15" s="172">
        <v>36</v>
      </c>
      <c r="G15" s="172"/>
      <c r="H15" s="172">
        <v>38</v>
      </c>
      <c r="I15" s="172"/>
      <c r="J15" s="172">
        <v>45</v>
      </c>
      <c r="K15" s="173"/>
    </row>
    <row r="16" spans="1:11" ht="90" x14ac:dyDescent="0.25">
      <c r="A16" s="44" t="s">
        <v>136</v>
      </c>
      <c r="B16" s="44" t="s">
        <v>22</v>
      </c>
      <c r="C16" s="44" t="s">
        <v>16</v>
      </c>
      <c r="D16" s="44" t="s">
        <v>23</v>
      </c>
      <c r="E16" s="1" t="s">
        <v>308</v>
      </c>
      <c r="F16" s="2">
        <v>36</v>
      </c>
      <c r="G16" s="2"/>
      <c r="H16" s="2">
        <v>38</v>
      </c>
      <c r="I16" s="2"/>
      <c r="J16" s="2">
        <v>45</v>
      </c>
    </row>
    <row r="17" spans="1:11" s="86" customFormat="1" ht="57" x14ac:dyDescent="0.2">
      <c r="A17" s="45" t="s">
        <v>24</v>
      </c>
      <c r="B17" s="45" t="s">
        <v>15</v>
      </c>
      <c r="C17" s="45" t="s">
        <v>16</v>
      </c>
      <c r="D17" s="45" t="s">
        <v>17</v>
      </c>
      <c r="E17" s="171" t="s">
        <v>25</v>
      </c>
      <c r="F17" s="172">
        <v>430</v>
      </c>
      <c r="G17" s="172"/>
      <c r="H17" s="172">
        <v>430</v>
      </c>
      <c r="I17" s="172"/>
      <c r="J17" s="172">
        <v>430</v>
      </c>
      <c r="K17" s="173"/>
    </row>
    <row r="18" spans="1:11" ht="90" x14ac:dyDescent="0.25">
      <c r="A18" s="44" t="s">
        <v>309</v>
      </c>
      <c r="B18" s="44" t="s">
        <v>22</v>
      </c>
      <c r="C18" s="44" t="s">
        <v>16</v>
      </c>
      <c r="D18" s="44" t="s">
        <v>23</v>
      </c>
      <c r="E18" s="1" t="s">
        <v>310</v>
      </c>
      <c r="F18" s="2">
        <v>430</v>
      </c>
      <c r="G18" s="2"/>
      <c r="H18" s="2">
        <v>430</v>
      </c>
      <c r="I18" s="2"/>
      <c r="J18" s="2">
        <v>430</v>
      </c>
    </row>
    <row r="19" spans="1:11" s="86" customFormat="1" ht="14.25" x14ac:dyDescent="0.2">
      <c r="A19" s="45" t="s">
        <v>138</v>
      </c>
      <c r="B19" s="45" t="s">
        <v>15</v>
      </c>
      <c r="C19" s="45" t="s">
        <v>16</v>
      </c>
      <c r="D19" s="45" t="s">
        <v>17</v>
      </c>
      <c r="E19" s="171" t="s">
        <v>137</v>
      </c>
      <c r="F19" s="172">
        <v>1</v>
      </c>
      <c r="G19" s="172"/>
      <c r="H19" s="172">
        <v>1</v>
      </c>
      <c r="I19" s="172"/>
      <c r="J19" s="172">
        <v>1</v>
      </c>
      <c r="K19" s="173"/>
    </row>
    <row r="20" spans="1:11" x14ac:dyDescent="0.25">
      <c r="A20" s="44" t="s">
        <v>140</v>
      </c>
      <c r="B20" s="44" t="s">
        <v>22</v>
      </c>
      <c r="C20" s="44" t="s">
        <v>16</v>
      </c>
      <c r="D20" s="44" t="s">
        <v>23</v>
      </c>
      <c r="E20" s="1" t="s">
        <v>139</v>
      </c>
      <c r="F20" s="2">
        <v>1</v>
      </c>
      <c r="G20" s="2"/>
      <c r="H20" s="2">
        <v>1</v>
      </c>
      <c r="I20" s="2"/>
      <c r="J20" s="2">
        <v>1</v>
      </c>
    </row>
    <row r="21" spans="1:11" s="86" customFormat="1" ht="14.25" x14ac:dyDescent="0.2">
      <c r="A21" s="45" t="s">
        <v>26</v>
      </c>
      <c r="B21" s="45" t="s">
        <v>15</v>
      </c>
      <c r="C21" s="45" t="s">
        <v>16</v>
      </c>
      <c r="D21" s="45" t="s">
        <v>17</v>
      </c>
      <c r="E21" s="171" t="s">
        <v>27</v>
      </c>
      <c r="F21" s="172">
        <v>147</v>
      </c>
      <c r="G21" s="172"/>
      <c r="H21" s="172">
        <v>149</v>
      </c>
      <c r="I21" s="172"/>
      <c r="J21" s="172">
        <v>150</v>
      </c>
      <c r="K21" s="173"/>
    </row>
    <row r="22" spans="1:11" ht="60" x14ac:dyDescent="0.25">
      <c r="A22" s="44" t="s">
        <v>28</v>
      </c>
      <c r="B22" s="44" t="s">
        <v>29</v>
      </c>
      <c r="C22" s="44" t="s">
        <v>16</v>
      </c>
      <c r="D22" s="44" t="s">
        <v>23</v>
      </c>
      <c r="E22" s="1" t="s">
        <v>30</v>
      </c>
      <c r="F22" s="2">
        <v>82</v>
      </c>
      <c r="G22" s="2"/>
      <c r="H22" s="2">
        <v>84</v>
      </c>
      <c r="I22" s="2"/>
      <c r="J22" s="2">
        <v>85</v>
      </c>
    </row>
    <row r="23" spans="1:11" ht="90" x14ac:dyDescent="0.25">
      <c r="A23" s="44" t="s">
        <v>31</v>
      </c>
      <c r="B23" s="44" t="s">
        <v>29</v>
      </c>
      <c r="C23" s="44" t="s">
        <v>16</v>
      </c>
      <c r="D23" s="44" t="s">
        <v>23</v>
      </c>
      <c r="E23" s="1" t="s">
        <v>32</v>
      </c>
      <c r="F23" s="2">
        <v>65</v>
      </c>
      <c r="G23" s="2"/>
      <c r="H23" s="2">
        <v>65</v>
      </c>
      <c r="I23" s="2"/>
      <c r="J23" s="2">
        <v>65</v>
      </c>
    </row>
    <row r="24" spans="1:11" s="86" customFormat="1" ht="14.25" x14ac:dyDescent="0.2">
      <c r="A24" s="45" t="s">
        <v>33</v>
      </c>
      <c r="B24" s="45" t="s">
        <v>15</v>
      </c>
      <c r="C24" s="45" t="s">
        <v>16</v>
      </c>
      <c r="D24" s="45" t="s">
        <v>17</v>
      </c>
      <c r="E24" s="171" t="s">
        <v>34</v>
      </c>
      <c r="F24" s="172">
        <v>1444.3</v>
      </c>
      <c r="G24" s="172"/>
      <c r="H24" s="172">
        <v>1427.8</v>
      </c>
      <c r="I24" s="172"/>
      <c r="J24" s="172">
        <v>1413.5</v>
      </c>
      <c r="K24" s="173"/>
    </row>
    <row r="25" spans="1:11" s="86" customFormat="1" ht="42.75" x14ac:dyDescent="0.2">
      <c r="A25" s="45" t="s">
        <v>35</v>
      </c>
      <c r="B25" s="45" t="s">
        <v>15</v>
      </c>
      <c r="C25" s="45" t="s">
        <v>16</v>
      </c>
      <c r="D25" s="45" t="s">
        <v>17</v>
      </c>
      <c r="E25" s="171" t="s">
        <v>36</v>
      </c>
      <c r="F25" s="172">
        <v>1444.3</v>
      </c>
      <c r="G25" s="172"/>
      <c r="H25" s="172">
        <v>1427.8</v>
      </c>
      <c r="I25" s="172"/>
      <c r="J25" s="172">
        <v>1413.5</v>
      </c>
      <c r="K25" s="173"/>
    </row>
    <row r="26" spans="1:11" ht="30" x14ac:dyDescent="0.25">
      <c r="A26" s="44" t="s">
        <v>37</v>
      </c>
      <c r="B26" s="44" t="s">
        <v>29</v>
      </c>
      <c r="C26" s="44" t="s">
        <v>16</v>
      </c>
      <c r="D26" s="44" t="s">
        <v>38</v>
      </c>
      <c r="E26" s="1" t="s">
        <v>39</v>
      </c>
      <c r="F26" s="2">
        <v>1365</v>
      </c>
      <c r="G26" s="2"/>
      <c r="H26" s="2">
        <v>1363.5</v>
      </c>
      <c r="I26" s="2"/>
      <c r="J26" s="2">
        <v>1356.5</v>
      </c>
    </row>
    <row r="27" spans="1:11" ht="75" x14ac:dyDescent="0.25">
      <c r="A27" s="44" t="s">
        <v>40</v>
      </c>
      <c r="B27" s="44" t="s">
        <v>29</v>
      </c>
      <c r="C27" s="44" t="s">
        <v>41</v>
      </c>
      <c r="D27" s="44" t="s">
        <v>38</v>
      </c>
      <c r="E27" s="1" t="s">
        <v>379</v>
      </c>
      <c r="F27" s="2">
        <v>15</v>
      </c>
      <c r="G27" s="2"/>
      <c r="H27" s="2"/>
      <c r="I27" s="2"/>
      <c r="J27" s="2"/>
    </row>
    <row r="28" spans="1:11" ht="60" x14ac:dyDescent="0.25">
      <c r="A28" s="44" t="s">
        <v>42</v>
      </c>
      <c r="B28" s="44" t="s">
        <v>29</v>
      </c>
      <c r="C28" s="44" t="s">
        <v>16</v>
      </c>
      <c r="D28" s="44" t="s">
        <v>38</v>
      </c>
      <c r="E28" s="1" t="s">
        <v>43</v>
      </c>
      <c r="F28" s="2">
        <v>64.3</v>
      </c>
      <c r="G28" s="2"/>
      <c r="H28" s="2">
        <v>64.3</v>
      </c>
      <c r="I28" s="2"/>
      <c r="J28" s="2">
        <v>57</v>
      </c>
    </row>
    <row r="29" spans="1:11" ht="15.75" x14ac:dyDescent="0.25">
      <c r="A29" s="217"/>
      <c r="B29" s="217"/>
      <c r="C29" s="217"/>
      <c r="D29" s="217"/>
      <c r="E29" s="87" t="s">
        <v>44</v>
      </c>
      <c r="F29" s="88">
        <f>F13</f>
        <v>2058.3000000000002</v>
      </c>
      <c r="G29" s="89"/>
      <c r="H29" s="88">
        <f>H13</f>
        <v>2045.8</v>
      </c>
      <c r="I29" s="89"/>
      <c r="J29" s="88">
        <f>J13</f>
        <v>2039.5</v>
      </c>
      <c r="K29" s="89"/>
    </row>
    <row r="30" spans="1:11" ht="15.75" x14ac:dyDescent="0.25">
      <c r="A30" s="217"/>
      <c r="B30" s="217"/>
      <c r="C30" s="217"/>
      <c r="D30" s="217"/>
      <c r="E30" s="87" t="s">
        <v>45</v>
      </c>
      <c r="F30" s="88">
        <f>F31-F29</f>
        <v>0</v>
      </c>
      <c r="G30" s="89"/>
      <c r="H30" s="88">
        <f>H31-H29</f>
        <v>0</v>
      </c>
      <c r="I30" s="89"/>
      <c r="J30" s="88">
        <f>J31-J29</f>
        <v>0</v>
      </c>
      <c r="K30" s="89"/>
    </row>
    <row r="31" spans="1:11" ht="15.75" x14ac:dyDescent="0.25">
      <c r="A31" s="217"/>
      <c r="B31" s="217"/>
      <c r="C31" s="217"/>
      <c r="D31" s="217"/>
      <c r="E31" s="87" t="s">
        <v>46</v>
      </c>
      <c r="F31" s="88">
        <f>G13</f>
        <v>2058.3000000000002</v>
      </c>
      <c r="G31" s="89"/>
      <c r="H31" s="88">
        <f>I13</f>
        <v>2045.8</v>
      </c>
      <c r="I31" s="89"/>
      <c r="J31" s="88">
        <f>K13</f>
        <v>2039.5</v>
      </c>
      <c r="K31" s="89"/>
    </row>
  </sheetData>
  <mergeCells count="5">
    <mergeCell ref="A31:D31"/>
    <mergeCell ref="A8:J8"/>
    <mergeCell ref="A10:D10"/>
    <mergeCell ref="A29:D29"/>
    <mergeCell ref="A30:D30"/>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view="pageBreakPreview" topLeftCell="A2" zoomScaleNormal="100" zoomScaleSheetLayoutView="100" workbookViewId="0">
      <selection activeCell="D6" sqref="D6"/>
    </sheetView>
  </sheetViews>
  <sheetFormatPr defaultRowHeight="15" x14ac:dyDescent="0.25"/>
  <cols>
    <col min="1" max="2" width="3.28515625" style="73" customWidth="1"/>
    <col min="3" max="3" width="56.140625" style="73" customWidth="1"/>
    <col min="4" max="4" width="14.42578125" customWidth="1"/>
    <col min="5" max="6" width="14.42578125" style="72" hidden="1" customWidth="1"/>
    <col min="257" max="258" width="3.28515625" customWidth="1"/>
    <col min="259" max="259" width="56.140625" customWidth="1"/>
    <col min="260" max="260" width="14.42578125" customWidth="1"/>
    <col min="261" max="262" width="0" hidden="1" customWidth="1"/>
    <col min="513" max="514" width="3.28515625" customWidth="1"/>
    <col min="515" max="515" width="56.140625" customWidth="1"/>
    <col min="516" max="516" width="14.42578125" customWidth="1"/>
    <col min="517" max="518" width="0" hidden="1" customWidth="1"/>
    <col min="769" max="770" width="3.28515625" customWidth="1"/>
    <col min="771" max="771" width="56.140625" customWidth="1"/>
    <col min="772" max="772" width="14.42578125" customWidth="1"/>
    <col min="773" max="774" width="0" hidden="1" customWidth="1"/>
    <col min="1025" max="1026" width="3.28515625" customWidth="1"/>
    <col min="1027" max="1027" width="56.140625" customWidth="1"/>
    <col min="1028" max="1028" width="14.42578125" customWidth="1"/>
    <col min="1029" max="1030" width="0" hidden="1" customWidth="1"/>
    <col min="1281" max="1282" width="3.28515625" customWidth="1"/>
    <col min="1283" max="1283" width="56.140625" customWidth="1"/>
    <col min="1284" max="1284" width="14.42578125" customWidth="1"/>
    <col min="1285" max="1286" width="0" hidden="1" customWidth="1"/>
    <col min="1537" max="1538" width="3.28515625" customWidth="1"/>
    <col min="1539" max="1539" width="56.140625" customWidth="1"/>
    <col min="1540" max="1540" width="14.42578125" customWidth="1"/>
    <col min="1541" max="1542" width="0" hidden="1" customWidth="1"/>
    <col min="1793" max="1794" width="3.28515625" customWidth="1"/>
    <col min="1795" max="1795" width="56.140625" customWidth="1"/>
    <col min="1796" max="1796" width="14.42578125" customWidth="1"/>
    <col min="1797" max="1798" width="0" hidden="1" customWidth="1"/>
    <col min="2049" max="2050" width="3.28515625" customWidth="1"/>
    <col min="2051" max="2051" width="56.140625" customWidth="1"/>
    <col min="2052" max="2052" width="14.42578125" customWidth="1"/>
    <col min="2053" max="2054" width="0" hidden="1" customWidth="1"/>
    <col min="2305" max="2306" width="3.28515625" customWidth="1"/>
    <col min="2307" max="2307" width="56.140625" customWidth="1"/>
    <col min="2308" max="2308" width="14.42578125" customWidth="1"/>
    <col min="2309" max="2310" width="0" hidden="1" customWidth="1"/>
    <col min="2561" max="2562" width="3.28515625" customWidth="1"/>
    <col min="2563" max="2563" width="56.140625" customWidth="1"/>
    <col min="2564" max="2564" width="14.42578125" customWidth="1"/>
    <col min="2565" max="2566" width="0" hidden="1" customWidth="1"/>
    <col min="2817" max="2818" width="3.28515625" customWidth="1"/>
    <col min="2819" max="2819" width="56.140625" customWidth="1"/>
    <col min="2820" max="2820" width="14.42578125" customWidth="1"/>
    <col min="2821" max="2822" width="0" hidden="1" customWidth="1"/>
    <col min="3073" max="3074" width="3.28515625" customWidth="1"/>
    <col min="3075" max="3075" width="56.140625" customWidth="1"/>
    <col min="3076" max="3076" width="14.42578125" customWidth="1"/>
    <col min="3077" max="3078" width="0" hidden="1" customWidth="1"/>
    <col min="3329" max="3330" width="3.28515625" customWidth="1"/>
    <col min="3331" max="3331" width="56.140625" customWidth="1"/>
    <col min="3332" max="3332" width="14.42578125" customWidth="1"/>
    <col min="3333" max="3334" width="0" hidden="1" customWidth="1"/>
    <col min="3585" max="3586" width="3.28515625" customWidth="1"/>
    <col min="3587" max="3587" width="56.140625" customWidth="1"/>
    <col min="3588" max="3588" width="14.42578125" customWidth="1"/>
    <col min="3589" max="3590" width="0" hidden="1" customWidth="1"/>
    <col min="3841" max="3842" width="3.28515625" customWidth="1"/>
    <col min="3843" max="3843" width="56.140625" customWidth="1"/>
    <col min="3844" max="3844" width="14.42578125" customWidth="1"/>
    <col min="3845" max="3846" width="0" hidden="1" customWidth="1"/>
    <col min="4097" max="4098" width="3.28515625" customWidth="1"/>
    <col min="4099" max="4099" width="56.140625" customWidth="1"/>
    <col min="4100" max="4100" width="14.42578125" customWidth="1"/>
    <col min="4101" max="4102" width="0" hidden="1" customWidth="1"/>
    <col min="4353" max="4354" width="3.28515625" customWidth="1"/>
    <col min="4355" max="4355" width="56.140625" customWidth="1"/>
    <col min="4356" max="4356" width="14.42578125" customWidth="1"/>
    <col min="4357" max="4358" width="0" hidden="1" customWidth="1"/>
    <col min="4609" max="4610" width="3.28515625" customWidth="1"/>
    <col min="4611" max="4611" width="56.140625" customWidth="1"/>
    <col min="4612" max="4612" width="14.42578125" customWidth="1"/>
    <col min="4613" max="4614" width="0" hidden="1" customWidth="1"/>
    <col min="4865" max="4866" width="3.28515625" customWidth="1"/>
    <col min="4867" max="4867" width="56.140625" customWidth="1"/>
    <col min="4868" max="4868" width="14.42578125" customWidth="1"/>
    <col min="4869" max="4870" width="0" hidden="1" customWidth="1"/>
    <col min="5121" max="5122" width="3.28515625" customWidth="1"/>
    <col min="5123" max="5123" width="56.140625" customWidth="1"/>
    <col min="5124" max="5124" width="14.42578125" customWidth="1"/>
    <col min="5125" max="5126" width="0" hidden="1" customWidth="1"/>
    <col min="5377" max="5378" width="3.28515625" customWidth="1"/>
    <col min="5379" max="5379" width="56.140625" customWidth="1"/>
    <col min="5380" max="5380" width="14.42578125" customWidth="1"/>
    <col min="5381" max="5382" width="0" hidden="1" customWidth="1"/>
    <col min="5633" max="5634" width="3.28515625" customWidth="1"/>
    <col min="5635" max="5635" width="56.140625" customWidth="1"/>
    <col min="5636" max="5636" width="14.42578125" customWidth="1"/>
    <col min="5637" max="5638" width="0" hidden="1" customWidth="1"/>
    <col min="5889" max="5890" width="3.28515625" customWidth="1"/>
    <col min="5891" max="5891" width="56.140625" customWidth="1"/>
    <col min="5892" max="5892" width="14.42578125" customWidth="1"/>
    <col min="5893" max="5894" width="0" hidden="1" customWidth="1"/>
    <col min="6145" max="6146" width="3.28515625" customWidth="1"/>
    <col min="6147" max="6147" width="56.140625" customWidth="1"/>
    <col min="6148" max="6148" width="14.42578125" customWidth="1"/>
    <col min="6149" max="6150" width="0" hidden="1" customWidth="1"/>
    <col min="6401" max="6402" width="3.28515625" customWidth="1"/>
    <col min="6403" max="6403" width="56.140625" customWidth="1"/>
    <col min="6404" max="6404" width="14.42578125" customWidth="1"/>
    <col min="6405" max="6406" width="0" hidden="1" customWidth="1"/>
    <col min="6657" max="6658" width="3.28515625" customWidth="1"/>
    <col min="6659" max="6659" width="56.140625" customWidth="1"/>
    <col min="6660" max="6660" width="14.42578125" customWidth="1"/>
    <col min="6661" max="6662" width="0" hidden="1" customWidth="1"/>
    <col min="6913" max="6914" width="3.28515625" customWidth="1"/>
    <col min="6915" max="6915" width="56.140625" customWidth="1"/>
    <col min="6916" max="6916" width="14.42578125" customWidth="1"/>
    <col min="6917" max="6918" width="0" hidden="1" customWidth="1"/>
    <col min="7169" max="7170" width="3.28515625" customWidth="1"/>
    <col min="7171" max="7171" width="56.140625" customWidth="1"/>
    <col min="7172" max="7172" width="14.42578125" customWidth="1"/>
    <col min="7173" max="7174" width="0" hidden="1" customWidth="1"/>
    <col min="7425" max="7426" width="3.28515625" customWidth="1"/>
    <col min="7427" max="7427" width="56.140625" customWidth="1"/>
    <col min="7428" max="7428" width="14.42578125" customWidth="1"/>
    <col min="7429" max="7430" width="0" hidden="1" customWidth="1"/>
    <col min="7681" max="7682" width="3.28515625" customWidth="1"/>
    <col min="7683" max="7683" width="56.140625" customWidth="1"/>
    <col min="7684" max="7684" width="14.42578125" customWidth="1"/>
    <col min="7685" max="7686" width="0" hidden="1" customWidth="1"/>
    <col min="7937" max="7938" width="3.28515625" customWidth="1"/>
    <col min="7939" max="7939" width="56.140625" customWidth="1"/>
    <col min="7940" max="7940" width="14.42578125" customWidth="1"/>
    <col min="7941" max="7942" width="0" hidden="1" customWidth="1"/>
    <col min="8193" max="8194" width="3.28515625" customWidth="1"/>
    <col min="8195" max="8195" width="56.140625" customWidth="1"/>
    <col min="8196" max="8196" width="14.42578125" customWidth="1"/>
    <col min="8197" max="8198" width="0" hidden="1" customWidth="1"/>
    <col min="8449" max="8450" width="3.28515625" customWidth="1"/>
    <col min="8451" max="8451" width="56.140625" customWidth="1"/>
    <col min="8452" max="8452" width="14.42578125" customWidth="1"/>
    <col min="8453" max="8454" width="0" hidden="1" customWidth="1"/>
    <col min="8705" max="8706" width="3.28515625" customWidth="1"/>
    <col min="8707" max="8707" width="56.140625" customWidth="1"/>
    <col min="8708" max="8708" width="14.42578125" customWidth="1"/>
    <col min="8709" max="8710" width="0" hidden="1" customWidth="1"/>
    <col min="8961" max="8962" width="3.28515625" customWidth="1"/>
    <col min="8963" max="8963" width="56.140625" customWidth="1"/>
    <col min="8964" max="8964" width="14.42578125" customWidth="1"/>
    <col min="8965" max="8966" width="0" hidden="1" customWidth="1"/>
    <col min="9217" max="9218" width="3.28515625" customWidth="1"/>
    <col min="9219" max="9219" width="56.140625" customWidth="1"/>
    <col min="9220" max="9220" width="14.42578125" customWidth="1"/>
    <col min="9221" max="9222" width="0" hidden="1" customWidth="1"/>
    <col min="9473" max="9474" width="3.28515625" customWidth="1"/>
    <col min="9475" max="9475" width="56.140625" customWidth="1"/>
    <col min="9476" max="9476" width="14.42578125" customWidth="1"/>
    <col min="9477" max="9478" width="0" hidden="1" customWidth="1"/>
    <col min="9729" max="9730" width="3.28515625" customWidth="1"/>
    <col min="9731" max="9731" width="56.140625" customWidth="1"/>
    <col min="9732" max="9732" width="14.42578125" customWidth="1"/>
    <col min="9733" max="9734" width="0" hidden="1" customWidth="1"/>
    <col min="9985" max="9986" width="3.28515625" customWidth="1"/>
    <col min="9987" max="9987" width="56.140625" customWidth="1"/>
    <col min="9988" max="9988" width="14.42578125" customWidth="1"/>
    <col min="9989" max="9990" width="0" hidden="1" customWidth="1"/>
    <col min="10241" max="10242" width="3.28515625" customWidth="1"/>
    <col min="10243" max="10243" width="56.140625" customWidth="1"/>
    <col min="10244" max="10244" width="14.42578125" customWidth="1"/>
    <col min="10245" max="10246" width="0" hidden="1" customWidth="1"/>
    <col min="10497" max="10498" width="3.28515625" customWidth="1"/>
    <col min="10499" max="10499" width="56.140625" customWidth="1"/>
    <col min="10500" max="10500" width="14.42578125" customWidth="1"/>
    <col min="10501" max="10502" width="0" hidden="1" customWidth="1"/>
    <col min="10753" max="10754" width="3.28515625" customWidth="1"/>
    <col min="10755" max="10755" width="56.140625" customWidth="1"/>
    <col min="10756" max="10756" width="14.42578125" customWidth="1"/>
    <col min="10757" max="10758" width="0" hidden="1" customWidth="1"/>
    <col min="11009" max="11010" width="3.28515625" customWidth="1"/>
    <col min="11011" max="11011" width="56.140625" customWidth="1"/>
    <col min="11012" max="11012" width="14.42578125" customWidth="1"/>
    <col min="11013" max="11014" width="0" hidden="1" customWidth="1"/>
    <col min="11265" max="11266" width="3.28515625" customWidth="1"/>
    <col min="11267" max="11267" width="56.140625" customWidth="1"/>
    <col min="11268" max="11268" width="14.42578125" customWidth="1"/>
    <col min="11269" max="11270" width="0" hidden="1" customWidth="1"/>
    <col min="11521" max="11522" width="3.28515625" customWidth="1"/>
    <col min="11523" max="11523" width="56.140625" customWidth="1"/>
    <col min="11524" max="11524" width="14.42578125" customWidth="1"/>
    <col min="11525" max="11526" width="0" hidden="1" customWidth="1"/>
    <col min="11777" max="11778" width="3.28515625" customWidth="1"/>
    <col min="11779" max="11779" width="56.140625" customWidth="1"/>
    <col min="11780" max="11780" width="14.42578125" customWidth="1"/>
    <col min="11781" max="11782" width="0" hidden="1" customWidth="1"/>
    <col min="12033" max="12034" width="3.28515625" customWidth="1"/>
    <col min="12035" max="12035" width="56.140625" customWidth="1"/>
    <col min="12036" max="12036" width="14.42578125" customWidth="1"/>
    <col min="12037" max="12038" width="0" hidden="1" customWidth="1"/>
    <col min="12289" max="12290" width="3.28515625" customWidth="1"/>
    <col min="12291" max="12291" width="56.140625" customWidth="1"/>
    <col min="12292" max="12292" width="14.42578125" customWidth="1"/>
    <col min="12293" max="12294" width="0" hidden="1" customWidth="1"/>
    <col min="12545" max="12546" width="3.28515625" customWidth="1"/>
    <col min="12547" max="12547" width="56.140625" customWidth="1"/>
    <col min="12548" max="12548" width="14.42578125" customWidth="1"/>
    <col min="12549" max="12550" width="0" hidden="1" customWidth="1"/>
    <col min="12801" max="12802" width="3.28515625" customWidth="1"/>
    <col min="12803" max="12803" width="56.140625" customWidth="1"/>
    <col min="12804" max="12804" width="14.42578125" customWidth="1"/>
    <col min="12805" max="12806" width="0" hidden="1" customWidth="1"/>
    <col min="13057" max="13058" width="3.28515625" customWidth="1"/>
    <col min="13059" max="13059" width="56.140625" customWidth="1"/>
    <col min="13060" max="13060" width="14.42578125" customWidth="1"/>
    <col min="13061" max="13062" width="0" hidden="1" customWidth="1"/>
    <col min="13313" max="13314" width="3.28515625" customWidth="1"/>
    <col min="13315" max="13315" width="56.140625" customWidth="1"/>
    <col min="13316" max="13316" width="14.42578125" customWidth="1"/>
    <col min="13317" max="13318" width="0" hidden="1" customWidth="1"/>
    <col min="13569" max="13570" width="3.28515625" customWidth="1"/>
    <col min="13571" max="13571" width="56.140625" customWidth="1"/>
    <col min="13572" max="13572" width="14.42578125" customWidth="1"/>
    <col min="13573" max="13574" width="0" hidden="1" customWidth="1"/>
    <col min="13825" max="13826" width="3.28515625" customWidth="1"/>
    <col min="13827" max="13827" width="56.140625" customWidth="1"/>
    <col min="13828" max="13828" width="14.42578125" customWidth="1"/>
    <col min="13829" max="13830" width="0" hidden="1" customWidth="1"/>
    <col min="14081" max="14082" width="3.28515625" customWidth="1"/>
    <col min="14083" max="14083" width="56.140625" customWidth="1"/>
    <col min="14084" max="14084" width="14.42578125" customWidth="1"/>
    <col min="14085" max="14086" width="0" hidden="1" customWidth="1"/>
    <col min="14337" max="14338" width="3.28515625" customWidth="1"/>
    <col min="14339" max="14339" width="56.140625" customWidth="1"/>
    <col min="14340" max="14340" width="14.42578125" customWidth="1"/>
    <col min="14341" max="14342" width="0" hidden="1" customWidth="1"/>
    <col min="14593" max="14594" width="3.28515625" customWidth="1"/>
    <col min="14595" max="14595" width="56.140625" customWidth="1"/>
    <col min="14596" max="14596" width="14.42578125" customWidth="1"/>
    <col min="14597" max="14598" width="0" hidden="1" customWidth="1"/>
    <col min="14849" max="14850" width="3.28515625" customWidth="1"/>
    <col min="14851" max="14851" width="56.140625" customWidth="1"/>
    <col min="14852" max="14852" width="14.42578125" customWidth="1"/>
    <col min="14853" max="14854" width="0" hidden="1" customWidth="1"/>
    <col min="15105" max="15106" width="3.28515625" customWidth="1"/>
    <col min="15107" max="15107" width="56.140625" customWidth="1"/>
    <col min="15108" max="15108" width="14.42578125" customWidth="1"/>
    <col min="15109" max="15110" width="0" hidden="1" customWidth="1"/>
    <col min="15361" max="15362" width="3.28515625" customWidth="1"/>
    <col min="15363" max="15363" width="56.140625" customWidth="1"/>
    <col min="15364" max="15364" width="14.42578125" customWidth="1"/>
    <col min="15365" max="15366" width="0" hidden="1" customWidth="1"/>
    <col min="15617" max="15618" width="3.28515625" customWidth="1"/>
    <col min="15619" max="15619" width="56.140625" customWidth="1"/>
    <col min="15620" max="15620" width="14.42578125" customWidth="1"/>
    <col min="15621" max="15622" width="0" hidden="1" customWidth="1"/>
    <col min="15873" max="15874" width="3.28515625" customWidth="1"/>
    <col min="15875" max="15875" width="56.140625" customWidth="1"/>
    <col min="15876" max="15876" width="14.42578125" customWidth="1"/>
    <col min="15877" max="15878" width="0" hidden="1" customWidth="1"/>
    <col min="16129" max="16130" width="3.28515625" customWidth="1"/>
    <col min="16131" max="16131" width="56.140625" customWidth="1"/>
    <col min="16132" max="16132" width="14.42578125" customWidth="1"/>
    <col min="16133" max="16134" width="0" hidden="1" customWidth="1"/>
  </cols>
  <sheetData>
    <row r="1" spans="1:6" s="3" customFormat="1" ht="12.75" hidden="1" customHeight="1" x14ac:dyDescent="0.25">
      <c r="A1" s="90"/>
      <c r="B1" s="90"/>
      <c r="C1" s="91"/>
      <c r="D1" s="92"/>
      <c r="E1" s="93"/>
      <c r="F1" s="93"/>
    </row>
    <row r="2" spans="1:6" x14ac:dyDescent="0.25">
      <c r="C2" s="161"/>
      <c r="D2" s="161" t="s">
        <v>391</v>
      </c>
    </row>
    <row r="3" spans="1:6" x14ac:dyDescent="0.25">
      <c r="C3" s="16"/>
      <c r="D3" s="16" t="s">
        <v>47</v>
      </c>
    </row>
    <row r="4" spans="1:6" x14ac:dyDescent="0.25">
      <c r="C4" s="16"/>
      <c r="D4" s="16" t="str">
        <f>"муниципального образования """&amp;RIGHT(D11,LEN(D11)-FIND("*",D11,1))&amp;""""</f>
        <v>муниципального образования "Поломское"</v>
      </c>
    </row>
    <row r="5" spans="1:6" x14ac:dyDescent="0.25">
      <c r="C5" s="16"/>
      <c r="D5" s="16" t="str">
        <f>MID(D11,FIND("Узел",D11,1)+5,FIND("*",D11,1)-FIND("Узел",D11,1)-5)&amp; " Удмуртской Республики"</f>
        <v>Кезского района Удмуртской Республики</v>
      </c>
    </row>
    <row r="6" spans="1:6" x14ac:dyDescent="0.25">
      <c r="C6" s="41" t="s">
        <v>397</v>
      </c>
      <c r="D6" s="41" t="s">
        <v>398</v>
      </c>
    </row>
    <row r="7" spans="1:6" ht="53.25" customHeight="1" x14ac:dyDescent="0.25">
      <c r="A7" s="220" t="str">
        <f>"Функциональная классификация расходов бюджета муниципального образования """&amp;MID(D11,FIND("*",D11,1)+1,LEN(D11)-FIND("*",D11,1))&amp;""" "&amp;MID(D11,FIND("%",D11,1)+5,FIND("*",D11,1)-FIND("%",D11,1)-5)&amp;" на "&amp;MID(D11,FIND("Проект",D11,1)+7,4)&amp;" год"</f>
        <v>Функциональная классификация расходов бюджета муниципального образования "Поломское"  Кезского района на 2015 год</v>
      </c>
      <c r="B7" s="220"/>
      <c r="C7" s="220"/>
      <c r="D7" s="220"/>
    </row>
    <row r="8" spans="1:6" x14ac:dyDescent="0.25">
      <c r="D8" s="75" t="s">
        <v>48</v>
      </c>
      <c r="E8" s="74"/>
      <c r="F8" s="74"/>
    </row>
    <row r="9" spans="1:6" s="3" customFormat="1" ht="54.75" customHeight="1" x14ac:dyDescent="0.25">
      <c r="A9" s="165" t="s">
        <v>49</v>
      </c>
      <c r="B9" s="165" t="s">
        <v>50</v>
      </c>
      <c r="C9" s="94"/>
      <c r="D9" s="95" t="str">
        <f>"Сумма на "&amp;MID(D11,FIND("Проект",D11,1)+7,4)&amp;" год"</f>
        <v>Сумма на 2015 год</v>
      </c>
      <c r="E9" s="160" t="str">
        <f>MID(E11,FIND("Проект",E11,1)+7,4)&amp;" ББ="&amp;LEFT(RIGHT(E10,12),2)</f>
        <v>2015 ББ=ог</v>
      </c>
      <c r="F9" s="160" t="str">
        <f>MID(F11,FIND("Проект",F11,1)+7,4)&amp;" ББ="&amp;LEFT(RIGHT(F10,12),2)</f>
        <v>2015 ББ=ог</v>
      </c>
    </row>
    <row r="10" spans="1:6" s="99" customFormat="1" ht="303" hidden="1" customHeight="1" x14ac:dyDescent="0.2">
      <c r="A10" s="96" t="s">
        <v>53</v>
      </c>
      <c r="B10" s="96" t="s">
        <v>54</v>
      </c>
      <c r="C10" s="96" t="s">
        <v>55</v>
      </c>
      <c r="D10" s="97" t="s">
        <v>311</v>
      </c>
      <c r="E10" s="98" t="s">
        <v>312</v>
      </c>
      <c r="F10" s="98" t="s">
        <v>313</v>
      </c>
    </row>
    <row r="11" spans="1:6" s="12" customFormat="1" ht="131.25" hidden="1" customHeight="1" x14ac:dyDescent="0.2">
      <c r="A11" s="9" t="s">
        <v>49</v>
      </c>
      <c r="B11" s="9" t="s">
        <v>50</v>
      </c>
      <c r="C11" s="9" t="s">
        <v>51</v>
      </c>
      <c r="D11" s="62" t="s">
        <v>314</v>
      </c>
      <c r="E11" s="11" t="s">
        <v>314</v>
      </c>
      <c r="F11" s="11" t="s">
        <v>314</v>
      </c>
    </row>
    <row r="12" spans="1:6" s="12" customFormat="1" ht="14.25" hidden="1" x14ac:dyDescent="0.2">
      <c r="A12" s="100" t="s">
        <v>60</v>
      </c>
      <c r="B12" s="100" t="s">
        <v>60</v>
      </c>
      <c r="C12" s="101" t="s">
        <v>64</v>
      </c>
      <c r="D12" s="174">
        <v>2058.3000000000002</v>
      </c>
      <c r="E12" s="175">
        <v>2058.3000000000002</v>
      </c>
      <c r="F12" s="175"/>
    </row>
    <row r="13" spans="1:6" s="12" customFormat="1" ht="14.25" x14ac:dyDescent="0.2">
      <c r="A13" s="102" t="s">
        <v>22</v>
      </c>
      <c r="B13" s="102" t="s">
        <v>15</v>
      </c>
      <c r="C13" s="103" t="s">
        <v>66</v>
      </c>
      <c r="D13" s="176">
        <v>1386</v>
      </c>
      <c r="E13" s="177">
        <v>1386</v>
      </c>
      <c r="F13" s="177"/>
    </row>
    <row r="14" spans="1:6" s="3" customFormat="1" ht="24.75" x14ac:dyDescent="0.25">
      <c r="A14" s="90" t="s">
        <v>22</v>
      </c>
      <c r="B14" s="90" t="s">
        <v>68</v>
      </c>
      <c r="C14" s="91" t="s">
        <v>69</v>
      </c>
      <c r="D14" s="92">
        <v>475.6</v>
      </c>
      <c r="E14" s="93">
        <v>475.6</v>
      </c>
      <c r="F14" s="93"/>
    </row>
    <row r="15" spans="1:6" s="3" customFormat="1" ht="36.75" x14ac:dyDescent="0.25">
      <c r="A15" s="90" t="s">
        <v>22</v>
      </c>
      <c r="B15" s="90" t="s">
        <v>71</v>
      </c>
      <c r="C15" s="91" t="s">
        <v>72</v>
      </c>
      <c r="D15" s="92">
        <v>910.4</v>
      </c>
      <c r="E15" s="93">
        <v>910.4</v>
      </c>
      <c r="F15" s="93"/>
    </row>
    <row r="16" spans="1:6" s="12" customFormat="1" ht="14.25" x14ac:dyDescent="0.2">
      <c r="A16" s="102" t="s">
        <v>68</v>
      </c>
      <c r="B16" s="102" t="s">
        <v>15</v>
      </c>
      <c r="C16" s="103" t="s">
        <v>74</v>
      </c>
      <c r="D16" s="176">
        <v>64.3</v>
      </c>
      <c r="E16" s="177">
        <v>64.3</v>
      </c>
      <c r="F16" s="177"/>
    </row>
    <row r="17" spans="1:6" s="3" customFormat="1" x14ac:dyDescent="0.25">
      <c r="A17" s="90" t="s">
        <v>68</v>
      </c>
      <c r="B17" s="90" t="s">
        <v>76</v>
      </c>
      <c r="C17" s="91" t="s">
        <v>77</v>
      </c>
      <c r="D17" s="92">
        <v>64.3</v>
      </c>
      <c r="E17" s="93">
        <v>64.3</v>
      </c>
      <c r="F17" s="93"/>
    </row>
    <row r="18" spans="1:6" s="12" customFormat="1" ht="14.25" x14ac:dyDescent="0.2">
      <c r="A18" s="102" t="s">
        <v>71</v>
      </c>
      <c r="B18" s="102" t="s">
        <v>15</v>
      </c>
      <c r="C18" s="103" t="s">
        <v>79</v>
      </c>
      <c r="D18" s="176">
        <v>430</v>
      </c>
      <c r="E18" s="177">
        <v>430</v>
      </c>
      <c r="F18" s="177"/>
    </row>
    <row r="19" spans="1:6" s="3" customFormat="1" x14ac:dyDescent="0.25">
      <c r="A19" s="90" t="s">
        <v>71</v>
      </c>
      <c r="B19" s="90" t="s">
        <v>81</v>
      </c>
      <c r="C19" s="91" t="s">
        <v>82</v>
      </c>
      <c r="D19" s="92">
        <v>430</v>
      </c>
      <c r="E19" s="93">
        <v>430</v>
      </c>
      <c r="F19" s="93"/>
    </row>
    <row r="20" spans="1:6" s="12" customFormat="1" ht="14.25" x14ac:dyDescent="0.2">
      <c r="A20" s="102" t="s">
        <v>315</v>
      </c>
      <c r="B20" s="102" t="s">
        <v>15</v>
      </c>
      <c r="C20" s="103" t="s">
        <v>316</v>
      </c>
      <c r="D20" s="176">
        <v>178</v>
      </c>
      <c r="E20" s="177">
        <v>178</v>
      </c>
      <c r="F20" s="177"/>
    </row>
    <row r="21" spans="1:6" s="3" customFormat="1" x14ac:dyDescent="0.25">
      <c r="A21" s="90" t="s">
        <v>315</v>
      </c>
      <c r="B21" s="90" t="s">
        <v>22</v>
      </c>
      <c r="C21" s="91" t="s">
        <v>380</v>
      </c>
      <c r="D21" s="92">
        <v>150</v>
      </c>
      <c r="E21" s="93">
        <v>150</v>
      </c>
      <c r="F21" s="93"/>
    </row>
    <row r="22" spans="1:6" s="3" customFormat="1" x14ac:dyDescent="0.25">
      <c r="A22" s="90" t="s">
        <v>315</v>
      </c>
      <c r="B22" s="90" t="s">
        <v>76</v>
      </c>
      <c r="C22" s="91" t="s">
        <v>317</v>
      </c>
      <c r="D22" s="92">
        <v>28</v>
      </c>
      <c r="E22" s="93">
        <v>28</v>
      </c>
      <c r="F22" s="93"/>
    </row>
    <row r="23" spans="1:6" x14ac:dyDescent="0.25">
      <c r="A23" s="104"/>
      <c r="B23" s="105"/>
      <c r="C23" s="162" t="s">
        <v>83</v>
      </c>
      <c r="D23" s="106">
        <f>D12</f>
        <v>2058.3000000000002</v>
      </c>
      <c r="E23" s="107"/>
      <c r="F23" s="107"/>
    </row>
    <row r="24" spans="1:6" ht="24.75" x14ac:dyDescent="0.25">
      <c r="A24" s="108"/>
      <c r="B24" s="109"/>
      <c r="C24" s="163" t="s">
        <v>84</v>
      </c>
      <c r="D24" s="106">
        <f>F12</f>
        <v>0</v>
      </c>
      <c r="E24" s="107"/>
      <c r="F24" s="107"/>
    </row>
    <row r="25" spans="1:6" x14ac:dyDescent="0.25">
      <c r="A25" s="104"/>
      <c r="B25" s="105"/>
      <c r="C25" s="162" t="s">
        <v>85</v>
      </c>
      <c r="D25" s="106">
        <f>E12</f>
        <v>2058.3000000000002</v>
      </c>
      <c r="E25" s="107"/>
      <c r="F25" s="107"/>
    </row>
  </sheetData>
  <mergeCells count="1">
    <mergeCell ref="A7:D7"/>
  </mergeCells>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view="pageBreakPreview" topLeftCell="C2" zoomScaleNormal="100" zoomScaleSheetLayoutView="100" workbookViewId="0">
      <selection activeCell="O16" sqref="O16"/>
    </sheetView>
  </sheetViews>
  <sheetFormatPr defaultRowHeight="15" x14ac:dyDescent="0.25"/>
  <cols>
    <col min="1" max="1" width="3.28515625" style="73" customWidth="1"/>
    <col min="2" max="2" width="3.140625" style="73" customWidth="1"/>
    <col min="3" max="3" width="48.85546875" style="73" customWidth="1"/>
    <col min="4" max="4" width="10.42578125" style="117" hidden="1" customWidth="1"/>
    <col min="5" max="5" width="10.42578125" style="72" customWidth="1"/>
    <col min="6" max="7" width="10.42578125" style="72" hidden="1" customWidth="1"/>
    <col min="8" max="8" width="10.42578125" style="72" customWidth="1"/>
    <col min="9" max="10" width="14.42578125" style="72" hidden="1" customWidth="1"/>
    <col min="11" max="12" width="10.42578125" style="117" hidden="1" customWidth="1"/>
    <col min="257" max="257" width="3.28515625" customWidth="1"/>
    <col min="258" max="258" width="3.140625" customWidth="1"/>
    <col min="259" max="259" width="48.85546875" customWidth="1"/>
    <col min="260" max="260" width="0" hidden="1" customWidth="1"/>
    <col min="261" max="261" width="10.42578125" customWidth="1"/>
    <col min="262" max="263" width="0" hidden="1" customWidth="1"/>
    <col min="264" max="264" width="10.42578125" customWidth="1"/>
    <col min="265" max="268" width="0" hidden="1" customWidth="1"/>
    <col min="513" max="513" width="3.28515625" customWidth="1"/>
    <col min="514" max="514" width="3.140625" customWidth="1"/>
    <col min="515" max="515" width="48.85546875" customWidth="1"/>
    <col min="516" max="516" width="0" hidden="1" customWidth="1"/>
    <col min="517" max="517" width="10.42578125" customWidth="1"/>
    <col min="518" max="519" width="0" hidden="1" customWidth="1"/>
    <col min="520" max="520" width="10.42578125" customWidth="1"/>
    <col min="521" max="524" width="0" hidden="1" customWidth="1"/>
    <col min="769" max="769" width="3.28515625" customWidth="1"/>
    <col min="770" max="770" width="3.140625" customWidth="1"/>
    <col min="771" max="771" width="48.85546875" customWidth="1"/>
    <col min="772" max="772" width="0" hidden="1" customWidth="1"/>
    <col min="773" max="773" width="10.42578125" customWidth="1"/>
    <col min="774" max="775" width="0" hidden="1" customWidth="1"/>
    <col min="776" max="776" width="10.42578125" customWidth="1"/>
    <col min="777" max="780" width="0" hidden="1" customWidth="1"/>
    <col min="1025" max="1025" width="3.28515625" customWidth="1"/>
    <col min="1026" max="1026" width="3.140625" customWidth="1"/>
    <col min="1027" max="1027" width="48.85546875" customWidth="1"/>
    <col min="1028" max="1028" width="0" hidden="1" customWidth="1"/>
    <col min="1029" max="1029" width="10.42578125" customWidth="1"/>
    <col min="1030" max="1031" width="0" hidden="1" customWidth="1"/>
    <col min="1032" max="1032" width="10.42578125" customWidth="1"/>
    <col min="1033" max="1036" width="0" hidden="1" customWidth="1"/>
    <col min="1281" max="1281" width="3.28515625" customWidth="1"/>
    <col min="1282" max="1282" width="3.140625" customWidth="1"/>
    <col min="1283" max="1283" width="48.85546875" customWidth="1"/>
    <col min="1284" max="1284" width="0" hidden="1" customWidth="1"/>
    <col min="1285" max="1285" width="10.42578125" customWidth="1"/>
    <col min="1286" max="1287" width="0" hidden="1" customWidth="1"/>
    <col min="1288" max="1288" width="10.42578125" customWidth="1"/>
    <col min="1289" max="1292" width="0" hidden="1" customWidth="1"/>
    <col min="1537" max="1537" width="3.28515625" customWidth="1"/>
    <col min="1538" max="1538" width="3.140625" customWidth="1"/>
    <col min="1539" max="1539" width="48.85546875" customWidth="1"/>
    <col min="1540" max="1540" width="0" hidden="1" customWidth="1"/>
    <col min="1541" max="1541" width="10.42578125" customWidth="1"/>
    <col min="1542" max="1543" width="0" hidden="1" customWidth="1"/>
    <col min="1544" max="1544" width="10.42578125" customWidth="1"/>
    <col min="1545" max="1548" width="0" hidden="1" customWidth="1"/>
    <col min="1793" max="1793" width="3.28515625" customWidth="1"/>
    <col min="1794" max="1794" width="3.140625" customWidth="1"/>
    <col min="1795" max="1795" width="48.85546875" customWidth="1"/>
    <col min="1796" max="1796" width="0" hidden="1" customWidth="1"/>
    <col min="1797" max="1797" width="10.42578125" customWidth="1"/>
    <col min="1798" max="1799" width="0" hidden="1" customWidth="1"/>
    <col min="1800" max="1800" width="10.42578125" customWidth="1"/>
    <col min="1801" max="1804" width="0" hidden="1" customWidth="1"/>
    <col min="2049" max="2049" width="3.28515625" customWidth="1"/>
    <col min="2050" max="2050" width="3.140625" customWidth="1"/>
    <col min="2051" max="2051" width="48.85546875" customWidth="1"/>
    <col min="2052" max="2052" width="0" hidden="1" customWidth="1"/>
    <col min="2053" max="2053" width="10.42578125" customWidth="1"/>
    <col min="2054" max="2055" width="0" hidden="1" customWidth="1"/>
    <col min="2056" max="2056" width="10.42578125" customWidth="1"/>
    <col min="2057" max="2060" width="0" hidden="1" customWidth="1"/>
    <col min="2305" max="2305" width="3.28515625" customWidth="1"/>
    <col min="2306" max="2306" width="3.140625" customWidth="1"/>
    <col min="2307" max="2307" width="48.85546875" customWidth="1"/>
    <col min="2308" max="2308" width="0" hidden="1" customWidth="1"/>
    <col min="2309" max="2309" width="10.42578125" customWidth="1"/>
    <col min="2310" max="2311" width="0" hidden="1" customWidth="1"/>
    <col min="2312" max="2312" width="10.42578125" customWidth="1"/>
    <col min="2313" max="2316" width="0" hidden="1" customWidth="1"/>
    <col min="2561" max="2561" width="3.28515625" customWidth="1"/>
    <col min="2562" max="2562" width="3.140625" customWidth="1"/>
    <col min="2563" max="2563" width="48.85546875" customWidth="1"/>
    <col min="2564" max="2564" width="0" hidden="1" customWidth="1"/>
    <col min="2565" max="2565" width="10.42578125" customWidth="1"/>
    <col min="2566" max="2567" width="0" hidden="1" customWidth="1"/>
    <col min="2568" max="2568" width="10.42578125" customWidth="1"/>
    <col min="2569" max="2572" width="0" hidden="1" customWidth="1"/>
    <col min="2817" max="2817" width="3.28515625" customWidth="1"/>
    <col min="2818" max="2818" width="3.140625" customWidth="1"/>
    <col min="2819" max="2819" width="48.85546875" customWidth="1"/>
    <col min="2820" max="2820" width="0" hidden="1" customWidth="1"/>
    <col min="2821" max="2821" width="10.42578125" customWidth="1"/>
    <col min="2822" max="2823" width="0" hidden="1" customWidth="1"/>
    <col min="2824" max="2824" width="10.42578125" customWidth="1"/>
    <col min="2825" max="2828" width="0" hidden="1" customWidth="1"/>
    <col min="3073" max="3073" width="3.28515625" customWidth="1"/>
    <col min="3074" max="3074" width="3.140625" customWidth="1"/>
    <col min="3075" max="3075" width="48.85546875" customWidth="1"/>
    <col min="3076" max="3076" width="0" hidden="1" customWidth="1"/>
    <col min="3077" max="3077" width="10.42578125" customWidth="1"/>
    <col min="3078" max="3079" width="0" hidden="1" customWidth="1"/>
    <col min="3080" max="3080" width="10.42578125" customWidth="1"/>
    <col min="3081" max="3084" width="0" hidden="1" customWidth="1"/>
    <col min="3329" max="3329" width="3.28515625" customWidth="1"/>
    <col min="3330" max="3330" width="3.140625" customWidth="1"/>
    <col min="3331" max="3331" width="48.85546875" customWidth="1"/>
    <col min="3332" max="3332" width="0" hidden="1" customWidth="1"/>
    <col min="3333" max="3333" width="10.42578125" customWidth="1"/>
    <col min="3334" max="3335" width="0" hidden="1" customWidth="1"/>
    <col min="3336" max="3336" width="10.42578125" customWidth="1"/>
    <col min="3337" max="3340" width="0" hidden="1" customWidth="1"/>
    <col min="3585" max="3585" width="3.28515625" customWidth="1"/>
    <col min="3586" max="3586" width="3.140625" customWidth="1"/>
    <col min="3587" max="3587" width="48.85546875" customWidth="1"/>
    <col min="3588" max="3588" width="0" hidden="1" customWidth="1"/>
    <col min="3589" max="3589" width="10.42578125" customWidth="1"/>
    <col min="3590" max="3591" width="0" hidden="1" customWidth="1"/>
    <col min="3592" max="3592" width="10.42578125" customWidth="1"/>
    <col min="3593" max="3596" width="0" hidden="1" customWidth="1"/>
    <col min="3841" max="3841" width="3.28515625" customWidth="1"/>
    <col min="3842" max="3842" width="3.140625" customWidth="1"/>
    <col min="3843" max="3843" width="48.85546875" customWidth="1"/>
    <col min="3844" max="3844" width="0" hidden="1" customWidth="1"/>
    <col min="3845" max="3845" width="10.42578125" customWidth="1"/>
    <col min="3846" max="3847" width="0" hidden="1" customWidth="1"/>
    <col min="3848" max="3848" width="10.42578125" customWidth="1"/>
    <col min="3849" max="3852" width="0" hidden="1" customWidth="1"/>
    <col min="4097" max="4097" width="3.28515625" customWidth="1"/>
    <col min="4098" max="4098" width="3.140625" customWidth="1"/>
    <col min="4099" max="4099" width="48.85546875" customWidth="1"/>
    <col min="4100" max="4100" width="0" hidden="1" customWidth="1"/>
    <col min="4101" max="4101" width="10.42578125" customWidth="1"/>
    <col min="4102" max="4103" width="0" hidden="1" customWidth="1"/>
    <col min="4104" max="4104" width="10.42578125" customWidth="1"/>
    <col min="4105" max="4108" width="0" hidden="1" customWidth="1"/>
    <col min="4353" max="4353" width="3.28515625" customWidth="1"/>
    <col min="4354" max="4354" width="3.140625" customWidth="1"/>
    <col min="4355" max="4355" width="48.85546875" customWidth="1"/>
    <col min="4356" max="4356" width="0" hidden="1" customWidth="1"/>
    <col min="4357" max="4357" width="10.42578125" customWidth="1"/>
    <col min="4358" max="4359" width="0" hidden="1" customWidth="1"/>
    <col min="4360" max="4360" width="10.42578125" customWidth="1"/>
    <col min="4361" max="4364" width="0" hidden="1" customWidth="1"/>
    <col min="4609" max="4609" width="3.28515625" customWidth="1"/>
    <col min="4610" max="4610" width="3.140625" customWidth="1"/>
    <col min="4611" max="4611" width="48.85546875" customWidth="1"/>
    <col min="4612" max="4612" width="0" hidden="1" customWidth="1"/>
    <col min="4613" max="4613" width="10.42578125" customWidth="1"/>
    <col min="4614" max="4615" width="0" hidden="1" customWidth="1"/>
    <col min="4616" max="4616" width="10.42578125" customWidth="1"/>
    <col min="4617" max="4620" width="0" hidden="1" customWidth="1"/>
    <col min="4865" max="4865" width="3.28515625" customWidth="1"/>
    <col min="4866" max="4866" width="3.140625" customWidth="1"/>
    <col min="4867" max="4867" width="48.85546875" customWidth="1"/>
    <col min="4868" max="4868" width="0" hidden="1" customWidth="1"/>
    <col min="4869" max="4869" width="10.42578125" customWidth="1"/>
    <col min="4870" max="4871" width="0" hidden="1" customWidth="1"/>
    <col min="4872" max="4872" width="10.42578125" customWidth="1"/>
    <col min="4873" max="4876" width="0" hidden="1" customWidth="1"/>
    <col min="5121" max="5121" width="3.28515625" customWidth="1"/>
    <col min="5122" max="5122" width="3.140625" customWidth="1"/>
    <col min="5123" max="5123" width="48.85546875" customWidth="1"/>
    <col min="5124" max="5124" width="0" hidden="1" customWidth="1"/>
    <col min="5125" max="5125" width="10.42578125" customWidth="1"/>
    <col min="5126" max="5127" width="0" hidden="1" customWidth="1"/>
    <col min="5128" max="5128" width="10.42578125" customWidth="1"/>
    <col min="5129" max="5132" width="0" hidden="1" customWidth="1"/>
    <col min="5377" max="5377" width="3.28515625" customWidth="1"/>
    <col min="5378" max="5378" width="3.140625" customWidth="1"/>
    <col min="5379" max="5379" width="48.85546875" customWidth="1"/>
    <col min="5380" max="5380" width="0" hidden="1" customWidth="1"/>
    <col min="5381" max="5381" width="10.42578125" customWidth="1"/>
    <col min="5382" max="5383" width="0" hidden="1" customWidth="1"/>
    <col min="5384" max="5384" width="10.42578125" customWidth="1"/>
    <col min="5385" max="5388" width="0" hidden="1" customWidth="1"/>
    <col min="5633" max="5633" width="3.28515625" customWidth="1"/>
    <col min="5634" max="5634" width="3.140625" customWidth="1"/>
    <col min="5635" max="5635" width="48.85546875" customWidth="1"/>
    <col min="5636" max="5636" width="0" hidden="1" customWidth="1"/>
    <col min="5637" max="5637" width="10.42578125" customWidth="1"/>
    <col min="5638" max="5639" width="0" hidden="1" customWidth="1"/>
    <col min="5640" max="5640" width="10.42578125" customWidth="1"/>
    <col min="5641" max="5644" width="0" hidden="1" customWidth="1"/>
    <col min="5889" max="5889" width="3.28515625" customWidth="1"/>
    <col min="5890" max="5890" width="3.140625" customWidth="1"/>
    <col min="5891" max="5891" width="48.85546875" customWidth="1"/>
    <col min="5892" max="5892" width="0" hidden="1" customWidth="1"/>
    <col min="5893" max="5893" width="10.42578125" customWidth="1"/>
    <col min="5894" max="5895" width="0" hidden="1" customWidth="1"/>
    <col min="5896" max="5896" width="10.42578125" customWidth="1"/>
    <col min="5897" max="5900" width="0" hidden="1" customWidth="1"/>
    <col min="6145" max="6145" width="3.28515625" customWidth="1"/>
    <col min="6146" max="6146" width="3.140625" customWidth="1"/>
    <col min="6147" max="6147" width="48.85546875" customWidth="1"/>
    <col min="6148" max="6148" width="0" hidden="1" customWidth="1"/>
    <col min="6149" max="6149" width="10.42578125" customWidth="1"/>
    <col min="6150" max="6151" width="0" hidden="1" customWidth="1"/>
    <col min="6152" max="6152" width="10.42578125" customWidth="1"/>
    <col min="6153" max="6156" width="0" hidden="1" customWidth="1"/>
    <col min="6401" max="6401" width="3.28515625" customWidth="1"/>
    <col min="6402" max="6402" width="3.140625" customWidth="1"/>
    <col min="6403" max="6403" width="48.85546875" customWidth="1"/>
    <col min="6404" max="6404" width="0" hidden="1" customWidth="1"/>
    <col min="6405" max="6405" width="10.42578125" customWidth="1"/>
    <col min="6406" max="6407" width="0" hidden="1" customWidth="1"/>
    <col min="6408" max="6408" width="10.42578125" customWidth="1"/>
    <col min="6409" max="6412" width="0" hidden="1" customWidth="1"/>
    <col min="6657" max="6657" width="3.28515625" customWidth="1"/>
    <col min="6658" max="6658" width="3.140625" customWidth="1"/>
    <col min="6659" max="6659" width="48.85546875" customWidth="1"/>
    <col min="6660" max="6660" width="0" hidden="1" customWidth="1"/>
    <col min="6661" max="6661" width="10.42578125" customWidth="1"/>
    <col min="6662" max="6663" width="0" hidden="1" customWidth="1"/>
    <col min="6664" max="6664" width="10.42578125" customWidth="1"/>
    <col min="6665" max="6668" width="0" hidden="1" customWidth="1"/>
    <col min="6913" max="6913" width="3.28515625" customWidth="1"/>
    <col min="6914" max="6914" width="3.140625" customWidth="1"/>
    <col min="6915" max="6915" width="48.85546875" customWidth="1"/>
    <col min="6916" max="6916" width="0" hidden="1" customWidth="1"/>
    <col min="6917" max="6917" width="10.42578125" customWidth="1"/>
    <col min="6918" max="6919" width="0" hidden="1" customWidth="1"/>
    <col min="6920" max="6920" width="10.42578125" customWidth="1"/>
    <col min="6921" max="6924" width="0" hidden="1" customWidth="1"/>
    <col min="7169" max="7169" width="3.28515625" customWidth="1"/>
    <col min="7170" max="7170" width="3.140625" customWidth="1"/>
    <col min="7171" max="7171" width="48.85546875" customWidth="1"/>
    <col min="7172" max="7172" width="0" hidden="1" customWidth="1"/>
    <col min="7173" max="7173" width="10.42578125" customWidth="1"/>
    <col min="7174" max="7175" width="0" hidden="1" customWidth="1"/>
    <col min="7176" max="7176" width="10.42578125" customWidth="1"/>
    <col min="7177" max="7180" width="0" hidden="1" customWidth="1"/>
    <col min="7425" max="7425" width="3.28515625" customWidth="1"/>
    <col min="7426" max="7426" width="3.140625" customWidth="1"/>
    <col min="7427" max="7427" width="48.85546875" customWidth="1"/>
    <col min="7428" max="7428" width="0" hidden="1" customWidth="1"/>
    <col min="7429" max="7429" width="10.42578125" customWidth="1"/>
    <col min="7430" max="7431" width="0" hidden="1" customWidth="1"/>
    <col min="7432" max="7432" width="10.42578125" customWidth="1"/>
    <col min="7433" max="7436" width="0" hidden="1" customWidth="1"/>
    <col min="7681" max="7681" width="3.28515625" customWidth="1"/>
    <col min="7682" max="7682" width="3.140625" customWidth="1"/>
    <col min="7683" max="7683" width="48.85546875" customWidth="1"/>
    <col min="7684" max="7684" width="0" hidden="1" customWidth="1"/>
    <col min="7685" max="7685" width="10.42578125" customWidth="1"/>
    <col min="7686" max="7687" width="0" hidden="1" customWidth="1"/>
    <col min="7688" max="7688" width="10.42578125" customWidth="1"/>
    <col min="7689" max="7692" width="0" hidden="1" customWidth="1"/>
    <col min="7937" max="7937" width="3.28515625" customWidth="1"/>
    <col min="7938" max="7938" width="3.140625" customWidth="1"/>
    <col min="7939" max="7939" width="48.85546875" customWidth="1"/>
    <col min="7940" max="7940" width="0" hidden="1" customWidth="1"/>
    <col min="7941" max="7941" width="10.42578125" customWidth="1"/>
    <col min="7942" max="7943" width="0" hidden="1" customWidth="1"/>
    <col min="7944" max="7944" width="10.42578125" customWidth="1"/>
    <col min="7945" max="7948" width="0" hidden="1" customWidth="1"/>
    <col min="8193" max="8193" width="3.28515625" customWidth="1"/>
    <col min="8194" max="8194" width="3.140625" customWidth="1"/>
    <col min="8195" max="8195" width="48.85546875" customWidth="1"/>
    <col min="8196" max="8196" width="0" hidden="1" customWidth="1"/>
    <col min="8197" max="8197" width="10.42578125" customWidth="1"/>
    <col min="8198" max="8199" width="0" hidden="1" customWidth="1"/>
    <col min="8200" max="8200" width="10.42578125" customWidth="1"/>
    <col min="8201" max="8204" width="0" hidden="1" customWidth="1"/>
    <col min="8449" max="8449" width="3.28515625" customWidth="1"/>
    <col min="8450" max="8450" width="3.140625" customWidth="1"/>
    <col min="8451" max="8451" width="48.85546875" customWidth="1"/>
    <col min="8452" max="8452" width="0" hidden="1" customWidth="1"/>
    <col min="8453" max="8453" width="10.42578125" customWidth="1"/>
    <col min="8454" max="8455" width="0" hidden="1" customWidth="1"/>
    <col min="8456" max="8456" width="10.42578125" customWidth="1"/>
    <col min="8457" max="8460" width="0" hidden="1" customWidth="1"/>
    <col min="8705" max="8705" width="3.28515625" customWidth="1"/>
    <col min="8706" max="8706" width="3.140625" customWidth="1"/>
    <col min="8707" max="8707" width="48.85546875" customWidth="1"/>
    <col min="8708" max="8708" width="0" hidden="1" customWidth="1"/>
    <col min="8709" max="8709" width="10.42578125" customWidth="1"/>
    <col min="8710" max="8711" width="0" hidden="1" customWidth="1"/>
    <col min="8712" max="8712" width="10.42578125" customWidth="1"/>
    <col min="8713" max="8716" width="0" hidden="1" customWidth="1"/>
    <col min="8961" max="8961" width="3.28515625" customWidth="1"/>
    <col min="8962" max="8962" width="3.140625" customWidth="1"/>
    <col min="8963" max="8963" width="48.85546875" customWidth="1"/>
    <col min="8964" max="8964" width="0" hidden="1" customWidth="1"/>
    <col min="8965" max="8965" width="10.42578125" customWidth="1"/>
    <col min="8966" max="8967" width="0" hidden="1" customWidth="1"/>
    <col min="8968" max="8968" width="10.42578125" customWidth="1"/>
    <col min="8969" max="8972" width="0" hidden="1" customWidth="1"/>
    <col min="9217" max="9217" width="3.28515625" customWidth="1"/>
    <col min="9218" max="9218" width="3.140625" customWidth="1"/>
    <col min="9219" max="9219" width="48.85546875" customWidth="1"/>
    <col min="9220" max="9220" width="0" hidden="1" customWidth="1"/>
    <col min="9221" max="9221" width="10.42578125" customWidth="1"/>
    <col min="9222" max="9223" width="0" hidden="1" customWidth="1"/>
    <col min="9224" max="9224" width="10.42578125" customWidth="1"/>
    <col min="9225" max="9228" width="0" hidden="1" customWidth="1"/>
    <col min="9473" max="9473" width="3.28515625" customWidth="1"/>
    <col min="9474" max="9474" width="3.140625" customWidth="1"/>
    <col min="9475" max="9475" width="48.85546875" customWidth="1"/>
    <col min="9476" max="9476" width="0" hidden="1" customWidth="1"/>
    <col min="9477" max="9477" width="10.42578125" customWidth="1"/>
    <col min="9478" max="9479" width="0" hidden="1" customWidth="1"/>
    <col min="9480" max="9480" width="10.42578125" customWidth="1"/>
    <col min="9481" max="9484" width="0" hidden="1" customWidth="1"/>
    <col min="9729" max="9729" width="3.28515625" customWidth="1"/>
    <col min="9730" max="9730" width="3.140625" customWidth="1"/>
    <col min="9731" max="9731" width="48.85546875" customWidth="1"/>
    <col min="9732" max="9732" width="0" hidden="1" customWidth="1"/>
    <col min="9733" max="9733" width="10.42578125" customWidth="1"/>
    <col min="9734" max="9735" width="0" hidden="1" customWidth="1"/>
    <col min="9736" max="9736" width="10.42578125" customWidth="1"/>
    <col min="9737" max="9740" width="0" hidden="1" customWidth="1"/>
    <col min="9985" max="9985" width="3.28515625" customWidth="1"/>
    <col min="9986" max="9986" width="3.140625" customWidth="1"/>
    <col min="9987" max="9987" width="48.85546875" customWidth="1"/>
    <col min="9988" max="9988" width="0" hidden="1" customWidth="1"/>
    <col min="9989" max="9989" width="10.42578125" customWidth="1"/>
    <col min="9990" max="9991" width="0" hidden="1" customWidth="1"/>
    <col min="9992" max="9992" width="10.42578125" customWidth="1"/>
    <col min="9993" max="9996" width="0" hidden="1" customWidth="1"/>
    <col min="10241" max="10241" width="3.28515625" customWidth="1"/>
    <col min="10242" max="10242" width="3.140625" customWidth="1"/>
    <col min="10243" max="10243" width="48.85546875" customWidth="1"/>
    <col min="10244" max="10244" width="0" hidden="1" customWidth="1"/>
    <col min="10245" max="10245" width="10.42578125" customWidth="1"/>
    <col min="10246" max="10247" width="0" hidden="1" customWidth="1"/>
    <col min="10248" max="10248" width="10.42578125" customWidth="1"/>
    <col min="10249" max="10252" width="0" hidden="1" customWidth="1"/>
    <col min="10497" max="10497" width="3.28515625" customWidth="1"/>
    <col min="10498" max="10498" width="3.140625" customWidth="1"/>
    <col min="10499" max="10499" width="48.85546875" customWidth="1"/>
    <col min="10500" max="10500" width="0" hidden="1" customWidth="1"/>
    <col min="10501" max="10501" width="10.42578125" customWidth="1"/>
    <col min="10502" max="10503" width="0" hidden="1" customWidth="1"/>
    <col min="10504" max="10504" width="10.42578125" customWidth="1"/>
    <col min="10505" max="10508" width="0" hidden="1" customWidth="1"/>
    <col min="10753" max="10753" width="3.28515625" customWidth="1"/>
    <col min="10754" max="10754" width="3.140625" customWidth="1"/>
    <col min="10755" max="10755" width="48.85546875" customWidth="1"/>
    <col min="10756" max="10756" width="0" hidden="1" customWidth="1"/>
    <col min="10757" max="10757" width="10.42578125" customWidth="1"/>
    <col min="10758" max="10759" width="0" hidden="1" customWidth="1"/>
    <col min="10760" max="10760" width="10.42578125" customWidth="1"/>
    <col min="10761" max="10764" width="0" hidden="1" customWidth="1"/>
    <col min="11009" max="11009" width="3.28515625" customWidth="1"/>
    <col min="11010" max="11010" width="3.140625" customWidth="1"/>
    <col min="11011" max="11011" width="48.85546875" customWidth="1"/>
    <col min="11012" max="11012" width="0" hidden="1" customWidth="1"/>
    <col min="11013" max="11013" width="10.42578125" customWidth="1"/>
    <col min="11014" max="11015" width="0" hidden="1" customWidth="1"/>
    <col min="11016" max="11016" width="10.42578125" customWidth="1"/>
    <col min="11017" max="11020" width="0" hidden="1" customWidth="1"/>
    <col min="11265" max="11265" width="3.28515625" customWidth="1"/>
    <col min="11266" max="11266" width="3.140625" customWidth="1"/>
    <col min="11267" max="11267" width="48.85546875" customWidth="1"/>
    <col min="11268" max="11268" width="0" hidden="1" customWidth="1"/>
    <col min="11269" max="11269" width="10.42578125" customWidth="1"/>
    <col min="11270" max="11271" width="0" hidden="1" customWidth="1"/>
    <col min="11272" max="11272" width="10.42578125" customWidth="1"/>
    <col min="11273" max="11276" width="0" hidden="1" customWidth="1"/>
    <col min="11521" max="11521" width="3.28515625" customWidth="1"/>
    <col min="11522" max="11522" width="3.140625" customWidth="1"/>
    <col min="11523" max="11523" width="48.85546875" customWidth="1"/>
    <col min="11524" max="11524" width="0" hidden="1" customWidth="1"/>
    <col min="11525" max="11525" width="10.42578125" customWidth="1"/>
    <col min="11526" max="11527" width="0" hidden="1" customWidth="1"/>
    <col min="11528" max="11528" width="10.42578125" customWidth="1"/>
    <col min="11529" max="11532" width="0" hidden="1" customWidth="1"/>
    <col min="11777" max="11777" width="3.28515625" customWidth="1"/>
    <col min="11778" max="11778" width="3.140625" customWidth="1"/>
    <col min="11779" max="11779" width="48.85546875" customWidth="1"/>
    <col min="11780" max="11780" width="0" hidden="1" customWidth="1"/>
    <col min="11781" max="11781" width="10.42578125" customWidth="1"/>
    <col min="11782" max="11783" width="0" hidden="1" customWidth="1"/>
    <col min="11784" max="11784" width="10.42578125" customWidth="1"/>
    <col min="11785" max="11788" width="0" hidden="1" customWidth="1"/>
    <col min="12033" max="12033" width="3.28515625" customWidth="1"/>
    <col min="12034" max="12034" width="3.140625" customWidth="1"/>
    <col min="12035" max="12035" width="48.85546875" customWidth="1"/>
    <col min="12036" max="12036" width="0" hidden="1" customWidth="1"/>
    <col min="12037" max="12037" width="10.42578125" customWidth="1"/>
    <col min="12038" max="12039" width="0" hidden="1" customWidth="1"/>
    <col min="12040" max="12040" width="10.42578125" customWidth="1"/>
    <col min="12041" max="12044" width="0" hidden="1" customWidth="1"/>
    <col min="12289" max="12289" width="3.28515625" customWidth="1"/>
    <col min="12290" max="12290" width="3.140625" customWidth="1"/>
    <col min="12291" max="12291" width="48.85546875" customWidth="1"/>
    <col min="12292" max="12292" width="0" hidden="1" customWidth="1"/>
    <col min="12293" max="12293" width="10.42578125" customWidth="1"/>
    <col min="12294" max="12295" width="0" hidden="1" customWidth="1"/>
    <col min="12296" max="12296" width="10.42578125" customWidth="1"/>
    <col min="12297" max="12300" width="0" hidden="1" customWidth="1"/>
    <col min="12545" max="12545" width="3.28515625" customWidth="1"/>
    <col min="12546" max="12546" width="3.140625" customWidth="1"/>
    <col min="12547" max="12547" width="48.85546875" customWidth="1"/>
    <col min="12548" max="12548" width="0" hidden="1" customWidth="1"/>
    <col min="12549" max="12549" width="10.42578125" customWidth="1"/>
    <col min="12550" max="12551" width="0" hidden="1" customWidth="1"/>
    <col min="12552" max="12552" width="10.42578125" customWidth="1"/>
    <col min="12553" max="12556" width="0" hidden="1" customWidth="1"/>
    <col min="12801" max="12801" width="3.28515625" customWidth="1"/>
    <col min="12802" max="12802" width="3.140625" customWidth="1"/>
    <col min="12803" max="12803" width="48.85546875" customWidth="1"/>
    <col min="12804" max="12804" width="0" hidden="1" customWidth="1"/>
    <col min="12805" max="12805" width="10.42578125" customWidth="1"/>
    <col min="12806" max="12807" width="0" hidden="1" customWidth="1"/>
    <col min="12808" max="12808" width="10.42578125" customWidth="1"/>
    <col min="12809" max="12812" width="0" hidden="1" customWidth="1"/>
    <col min="13057" max="13057" width="3.28515625" customWidth="1"/>
    <col min="13058" max="13058" width="3.140625" customWidth="1"/>
    <col min="13059" max="13059" width="48.85546875" customWidth="1"/>
    <col min="13060" max="13060" width="0" hidden="1" customWidth="1"/>
    <col min="13061" max="13061" width="10.42578125" customWidth="1"/>
    <col min="13062" max="13063" width="0" hidden="1" customWidth="1"/>
    <col min="13064" max="13064" width="10.42578125" customWidth="1"/>
    <col min="13065" max="13068" width="0" hidden="1" customWidth="1"/>
    <col min="13313" max="13313" width="3.28515625" customWidth="1"/>
    <col min="13314" max="13314" width="3.140625" customWidth="1"/>
    <col min="13315" max="13315" width="48.85546875" customWidth="1"/>
    <col min="13316" max="13316" width="0" hidden="1" customWidth="1"/>
    <col min="13317" max="13317" width="10.42578125" customWidth="1"/>
    <col min="13318" max="13319" width="0" hidden="1" customWidth="1"/>
    <col min="13320" max="13320" width="10.42578125" customWidth="1"/>
    <col min="13321" max="13324" width="0" hidden="1" customWidth="1"/>
    <col min="13569" max="13569" width="3.28515625" customWidth="1"/>
    <col min="13570" max="13570" width="3.140625" customWidth="1"/>
    <col min="13571" max="13571" width="48.85546875" customWidth="1"/>
    <col min="13572" max="13572" width="0" hidden="1" customWidth="1"/>
    <col min="13573" max="13573" width="10.42578125" customWidth="1"/>
    <col min="13574" max="13575" width="0" hidden="1" customWidth="1"/>
    <col min="13576" max="13576" width="10.42578125" customWidth="1"/>
    <col min="13577" max="13580" width="0" hidden="1" customWidth="1"/>
    <col min="13825" max="13825" width="3.28515625" customWidth="1"/>
    <col min="13826" max="13826" width="3.140625" customWidth="1"/>
    <col min="13827" max="13827" width="48.85546875" customWidth="1"/>
    <col min="13828" max="13828" width="0" hidden="1" customWidth="1"/>
    <col min="13829" max="13829" width="10.42578125" customWidth="1"/>
    <col min="13830" max="13831" width="0" hidden="1" customWidth="1"/>
    <col min="13832" max="13832" width="10.42578125" customWidth="1"/>
    <col min="13833" max="13836" width="0" hidden="1" customWidth="1"/>
    <col min="14081" max="14081" width="3.28515625" customWidth="1"/>
    <col min="14082" max="14082" width="3.140625" customWidth="1"/>
    <col min="14083" max="14083" width="48.85546875" customWidth="1"/>
    <col min="14084" max="14084" width="0" hidden="1" customWidth="1"/>
    <col min="14085" max="14085" width="10.42578125" customWidth="1"/>
    <col min="14086" max="14087" width="0" hidden="1" customWidth="1"/>
    <col min="14088" max="14088" width="10.42578125" customWidth="1"/>
    <col min="14089" max="14092" width="0" hidden="1" customWidth="1"/>
    <col min="14337" max="14337" width="3.28515625" customWidth="1"/>
    <col min="14338" max="14338" width="3.140625" customWidth="1"/>
    <col min="14339" max="14339" width="48.85546875" customWidth="1"/>
    <col min="14340" max="14340" width="0" hidden="1" customWidth="1"/>
    <col min="14341" max="14341" width="10.42578125" customWidth="1"/>
    <col min="14342" max="14343" width="0" hidden="1" customWidth="1"/>
    <col min="14344" max="14344" width="10.42578125" customWidth="1"/>
    <col min="14345" max="14348" width="0" hidden="1" customWidth="1"/>
    <col min="14593" max="14593" width="3.28515625" customWidth="1"/>
    <col min="14594" max="14594" width="3.140625" customWidth="1"/>
    <col min="14595" max="14595" width="48.85546875" customWidth="1"/>
    <col min="14596" max="14596" width="0" hidden="1" customWidth="1"/>
    <col min="14597" max="14597" width="10.42578125" customWidth="1"/>
    <col min="14598" max="14599" width="0" hidden="1" customWidth="1"/>
    <col min="14600" max="14600" width="10.42578125" customWidth="1"/>
    <col min="14601" max="14604" width="0" hidden="1" customWidth="1"/>
    <col min="14849" max="14849" width="3.28515625" customWidth="1"/>
    <col min="14850" max="14850" width="3.140625" customWidth="1"/>
    <col min="14851" max="14851" width="48.85546875" customWidth="1"/>
    <col min="14852" max="14852" width="0" hidden="1" customWidth="1"/>
    <col min="14853" max="14853" width="10.42578125" customWidth="1"/>
    <col min="14854" max="14855" width="0" hidden="1" customWidth="1"/>
    <col min="14856" max="14856" width="10.42578125" customWidth="1"/>
    <col min="14857" max="14860" width="0" hidden="1" customWidth="1"/>
    <col min="15105" max="15105" width="3.28515625" customWidth="1"/>
    <col min="15106" max="15106" width="3.140625" customWidth="1"/>
    <col min="15107" max="15107" width="48.85546875" customWidth="1"/>
    <col min="15108" max="15108" width="0" hidden="1" customWidth="1"/>
    <col min="15109" max="15109" width="10.42578125" customWidth="1"/>
    <col min="15110" max="15111" width="0" hidden="1" customWidth="1"/>
    <col min="15112" max="15112" width="10.42578125" customWidth="1"/>
    <col min="15113" max="15116" width="0" hidden="1" customWidth="1"/>
    <col min="15361" max="15361" width="3.28515625" customWidth="1"/>
    <col min="15362" max="15362" width="3.140625" customWidth="1"/>
    <col min="15363" max="15363" width="48.85546875" customWidth="1"/>
    <col min="15364" max="15364" width="0" hidden="1" customWidth="1"/>
    <col min="15365" max="15365" width="10.42578125" customWidth="1"/>
    <col min="15366" max="15367" width="0" hidden="1" customWidth="1"/>
    <col min="15368" max="15368" width="10.42578125" customWidth="1"/>
    <col min="15369" max="15372" width="0" hidden="1" customWidth="1"/>
    <col min="15617" max="15617" width="3.28515625" customWidth="1"/>
    <col min="15618" max="15618" width="3.140625" customWidth="1"/>
    <col min="15619" max="15619" width="48.85546875" customWidth="1"/>
    <col min="15620" max="15620" width="0" hidden="1" customWidth="1"/>
    <col min="15621" max="15621" width="10.42578125" customWidth="1"/>
    <col min="15622" max="15623" width="0" hidden="1" customWidth="1"/>
    <col min="15624" max="15624" width="10.42578125" customWidth="1"/>
    <col min="15625" max="15628" width="0" hidden="1" customWidth="1"/>
    <col min="15873" max="15873" width="3.28515625" customWidth="1"/>
    <col min="15874" max="15874" width="3.140625" customWidth="1"/>
    <col min="15875" max="15875" width="48.85546875" customWidth="1"/>
    <col min="15876" max="15876" width="0" hidden="1" customWidth="1"/>
    <col min="15877" max="15877" width="10.42578125" customWidth="1"/>
    <col min="15878" max="15879" width="0" hidden="1" customWidth="1"/>
    <col min="15880" max="15880" width="10.42578125" customWidth="1"/>
    <col min="15881" max="15884" width="0" hidden="1" customWidth="1"/>
    <col min="16129" max="16129" width="3.28515625" customWidth="1"/>
    <col min="16130" max="16130" width="3.140625" customWidth="1"/>
    <col min="16131" max="16131" width="48.85546875" customWidth="1"/>
    <col min="16132" max="16132" width="0" hidden="1" customWidth="1"/>
    <col min="16133" max="16133" width="10.42578125" customWidth="1"/>
    <col min="16134" max="16135" width="0" hidden="1" customWidth="1"/>
    <col min="16136" max="16136" width="10.42578125" customWidth="1"/>
    <col min="16137" max="16140" width="0" hidden="1" customWidth="1"/>
  </cols>
  <sheetData>
    <row r="1" spans="1:12" s="3" customFormat="1" ht="12.75" hidden="1" customHeight="1" x14ac:dyDescent="0.25">
      <c r="A1" s="90"/>
      <c r="B1" s="90"/>
      <c r="C1" s="91"/>
      <c r="D1" s="110"/>
      <c r="E1" s="93"/>
      <c r="F1" s="93"/>
      <c r="G1" s="93"/>
      <c r="H1" s="93"/>
      <c r="I1" s="93"/>
      <c r="J1" s="93"/>
      <c r="K1" s="110"/>
      <c r="L1" s="110"/>
    </row>
    <row r="2" spans="1:12" x14ac:dyDescent="0.25">
      <c r="A2" s="111"/>
      <c r="B2" s="111"/>
      <c r="C2" s="112"/>
      <c r="D2" s="4"/>
      <c r="E2" s="113"/>
      <c r="F2" s="113"/>
      <c r="G2" s="113"/>
      <c r="H2" s="161" t="s">
        <v>392</v>
      </c>
      <c r="K2" s="5"/>
      <c r="L2" s="5"/>
    </row>
    <row r="3" spans="1:12" x14ac:dyDescent="0.25">
      <c r="A3" s="111"/>
      <c r="B3" s="111"/>
      <c r="C3" s="114"/>
      <c r="D3" s="6"/>
      <c r="E3" s="113"/>
      <c r="F3" s="113"/>
      <c r="G3" s="113"/>
      <c r="H3" s="115" t="s">
        <v>47</v>
      </c>
      <c r="K3" s="7"/>
      <c r="L3" s="7"/>
    </row>
    <row r="4" spans="1:12" x14ac:dyDescent="0.25">
      <c r="C4" s="116"/>
      <c r="D4" s="7"/>
      <c r="H4" s="16" t="str">
        <f>"муниципального образования """&amp;RIGHT(E12,LEN(E12)-FIND("*",E12,1))&amp;""""</f>
        <v>муниципального образования "Поломское"</v>
      </c>
      <c r="K4" s="7"/>
      <c r="L4" s="7"/>
    </row>
    <row r="5" spans="1:12" x14ac:dyDescent="0.25">
      <c r="C5" s="116"/>
      <c r="D5" s="7"/>
      <c r="H5" s="16" t="str">
        <f>MID(E12,FIND("Узел",E12,1)+5,FIND("*",E12,1)-FIND("Узел",E12,1)-5)&amp; " Удмуртской Республики"</f>
        <v>Кезского района Удмуртской Республики</v>
      </c>
      <c r="K5" s="7"/>
      <c r="L5" s="7"/>
    </row>
    <row r="6" spans="1:12" x14ac:dyDescent="0.25">
      <c r="C6" s="215" t="s">
        <v>400</v>
      </c>
      <c r="D6" s="8"/>
      <c r="E6" s="72" t="s">
        <v>401</v>
      </c>
      <c r="H6" s="41"/>
      <c r="K6" s="8"/>
      <c r="L6" s="8"/>
    </row>
    <row r="7" spans="1:12" ht="58.5" customHeight="1" x14ac:dyDescent="0.25">
      <c r="A7" s="220" t="str">
        <f>"Функциональная классификация расходов бюджета муниципального образования """&amp;MID(E12,FIND("*",E12,1)+1,LEN(E12)-FIND("*",E12,1))&amp;""" "&amp;MID(E12,FIND("%",E12,1)+5,FIND("*",E12,1)-FIND("%",E12,1)-5)&amp;" на плановый период "&amp;MID(E12,FIND("Прогноз",E12,1)+8,4)&amp;" и "&amp;MID(H12,FIND("Прогноз",H12,1)+8,4)&amp;" годов"</f>
        <v>Функциональная классификация расходов бюджета муниципального образования "Поломское"  Кезского района на плановый период 2016 и 2017 годов</v>
      </c>
      <c r="B7" s="220"/>
      <c r="C7" s="220"/>
      <c r="D7" s="220"/>
      <c r="E7" s="220"/>
      <c r="F7" s="220"/>
      <c r="G7" s="220"/>
      <c r="H7" s="220"/>
    </row>
    <row r="8" spans="1:12" x14ac:dyDescent="0.25">
      <c r="D8" s="118"/>
      <c r="E8" s="74"/>
      <c r="F8" s="74"/>
      <c r="G8" s="74"/>
      <c r="H8" s="75" t="s">
        <v>48</v>
      </c>
      <c r="I8" s="74"/>
      <c r="J8" s="74"/>
      <c r="K8" s="118"/>
      <c r="L8" s="118"/>
    </row>
    <row r="9" spans="1:12" x14ac:dyDescent="0.25">
      <c r="A9" s="222" t="s">
        <v>49</v>
      </c>
      <c r="B9" s="222" t="s">
        <v>50</v>
      </c>
      <c r="C9" s="221"/>
      <c r="D9" s="223" t="s">
        <v>86</v>
      </c>
      <c r="E9" s="223"/>
      <c r="F9" s="223"/>
      <c r="G9" s="223"/>
      <c r="H9" s="223"/>
      <c r="I9" s="74"/>
      <c r="J9" s="74"/>
      <c r="K9" s="118"/>
      <c r="L9" s="118"/>
    </row>
    <row r="10" spans="1:12" s="3" customFormat="1" ht="53.25" customHeight="1" x14ac:dyDescent="0.25">
      <c r="A10" s="222"/>
      <c r="B10" s="222"/>
      <c r="C10" s="221"/>
      <c r="D10" s="224" t="str">
        <f>MID(E12,FIND("Прогноз",E12,1)+8,4)&amp;" год"</f>
        <v>2016 год</v>
      </c>
      <c r="E10" s="224"/>
      <c r="F10" s="160" t="str">
        <f>MID(F12,FIND("Прогноз",F12,1)+8,4)&amp;" ББ="&amp;LEFT(RIGHT(F11,12),2)</f>
        <v>2016 ББ=ог</v>
      </c>
      <c r="G10" s="160" t="str">
        <f>MID(G12,FIND("Прогноз",G12,1)+8,4)&amp;" ББ="&amp;LEFT(RIGHT(G11,12),2)</f>
        <v>2016 ББ=ог</v>
      </c>
      <c r="H10" s="160" t="str">
        <f>MID(H12,FIND("Прогноз",H12,1)+8,4)&amp;" год"</f>
        <v>2017 год</v>
      </c>
      <c r="I10" s="119" t="str">
        <f>MID(I12,FIND("Прогноз",I12,1)+8,4)&amp;" ББ="&amp;LEFT(RIGHT(I11,12),2)</f>
        <v>2017 ББ=ог</v>
      </c>
      <c r="J10" s="160" t="str">
        <f>MID(J12,FIND("Прогноз",J12,1)+8,4)&amp;" ББ="&amp;LEFT(RIGHT(J11,12),2)</f>
        <v>2017 ББ=ог</v>
      </c>
      <c r="K10" s="120"/>
      <c r="L10" s="120"/>
    </row>
    <row r="11" spans="1:12" s="99" customFormat="1" ht="61.5" hidden="1" customHeight="1" x14ac:dyDescent="0.2">
      <c r="A11" s="96" t="s">
        <v>53</v>
      </c>
      <c r="B11" s="96" t="s">
        <v>54</v>
      </c>
      <c r="C11" s="96" t="s">
        <v>55</v>
      </c>
      <c r="D11" s="121" t="s">
        <v>56</v>
      </c>
      <c r="E11" s="98" t="s">
        <v>318</v>
      </c>
      <c r="F11" s="98" t="s">
        <v>319</v>
      </c>
      <c r="G11" s="98" t="s">
        <v>320</v>
      </c>
      <c r="H11" s="98" t="s">
        <v>321</v>
      </c>
      <c r="I11" s="98" t="s">
        <v>322</v>
      </c>
      <c r="J11" s="98" t="s">
        <v>323</v>
      </c>
      <c r="K11" s="121" t="s">
        <v>57</v>
      </c>
      <c r="L11" s="121" t="s">
        <v>58</v>
      </c>
    </row>
    <row r="12" spans="1:12" s="12" customFormat="1" ht="82.5" hidden="1" customHeight="1" x14ac:dyDescent="0.2">
      <c r="A12" s="9" t="s">
        <v>49</v>
      </c>
      <c r="B12" s="9" t="s">
        <v>50</v>
      </c>
      <c r="C12" s="9" t="s">
        <v>51</v>
      </c>
      <c r="D12" s="10" t="s">
        <v>61</v>
      </c>
      <c r="E12" s="11" t="s">
        <v>324</v>
      </c>
      <c r="F12" s="11" t="s">
        <v>324</v>
      </c>
      <c r="G12" s="11" t="s">
        <v>324</v>
      </c>
      <c r="H12" s="11" t="s">
        <v>325</v>
      </c>
      <c r="I12" s="11" t="s">
        <v>325</v>
      </c>
      <c r="J12" s="11" t="s">
        <v>325</v>
      </c>
      <c r="K12" s="10" t="s">
        <v>62</v>
      </c>
      <c r="L12" s="10" t="s">
        <v>63</v>
      </c>
    </row>
    <row r="13" spans="1:12" s="12" customFormat="1" ht="14.25" hidden="1" x14ac:dyDescent="0.2">
      <c r="A13" s="100" t="s">
        <v>60</v>
      </c>
      <c r="B13" s="100" t="s">
        <v>60</v>
      </c>
      <c r="C13" s="101" t="s">
        <v>64</v>
      </c>
      <c r="D13" s="122"/>
      <c r="E13" s="175">
        <v>2045.8</v>
      </c>
      <c r="F13" s="175">
        <v>2045.8</v>
      </c>
      <c r="G13" s="175"/>
      <c r="H13" s="175">
        <v>2039.5</v>
      </c>
      <c r="I13" s="175">
        <v>2039.5</v>
      </c>
      <c r="J13" s="175"/>
      <c r="K13" s="122"/>
      <c r="L13" s="122"/>
    </row>
    <row r="14" spans="1:12" s="12" customFormat="1" ht="14.25" x14ac:dyDescent="0.2">
      <c r="A14" s="102" t="s">
        <v>22</v>
      </c>
      <c r="B14" s="102" t="s">
        <v>15</v>
      </c>
      <c r="C14" s="103" t="s">
        <v>66</v>
      </c>
      <c r="D14" s="123"/>
      <c r="E14" s="177">
        <v>1372.5</v>
      </c>
      <c r="F14" s="177">
        <v>1372.5</v>
      </c>
      <c r="G14" s="177"/>
      <c r="H14" s="177">
        <v>1373.5</v>
      </c>
      <c r="I14" s="177">
        <v>1373.5</v>
      </c>
      <c r="J14" s="177"/>
      <c r="K14" s="123"/>
      <c r="L14" s="123"/>
    </row>
    <row r="15" spans="1:12" s="3" customFormat="1" ht="24.75" x14ac:dyDescent="0.25">
      <c r="A15" s="90" t="s">
        <v>22</v>
      </c>
      <c r="B15" s="90" t="s">
        <v>68</v>
      </c>
      <c r="C15" s="91" t="s">
        <v>69</v>
      </c>
      <c r="D15" s="110"/>
      <c r="E15" s="93">
        <v>475.6</v>
      </c>
      <c r="F15" s="93">
        <v>475.6</v>
      </c>
      <c r="G15" s="93"/>
      <c r="H15" s="93">
        <v>475.6</v>
      </c>
      <c r="I15" s="93">
        <v>475.6</v>
      </c>
      <c r="J15" s="93"/>
      <c r="K15" s="110"/>
      <c r="L15" s="110"/>
    </row>
    <row r="16" spans="1:12" s="3" customFormat="1" ht="36.75" x14ac:dyDescent="0.25">
      <c r="A16" s="90" t="s">
        <v>22</v>
      </c>
      <c r="B16" s="90" t="s">
        <v>71</v>
      </c>
      <c r="C16" s="91" t="s">
        <v>72</v>
      </c>
      <c r="D16" s="110"/>
      <c r="E16" s="93">
        <v>896.9</v>
      </c>
      <c r="F16" s="93">
        <v>896.9</v>
      </c>
      <c r="G16" s="93"/>
      <c r="H16" s="93">
        <v>897.9</v>
      </c>
      <c r="I16" s="93">
        <v>897.9</v>
      </c>
      <c r="J16" s="93"/>
      <c r="K16" s="110"/>
      <c r="L16" s="110"/>
    </row>
    <row r="17" spans="1:12" s="12" customFormat="1" ht="14.25" x14ac:dyDescent="0.2">
      <c r="A17" s="102" t="s">
        <v>68</v>
      </c>
      <c r="B17" s="102" t="s">
        <v>15</v>
      </c>
      <c r="C17" s="103" t="s">
        <v>74</v>
      </c>
      <c r="D17" s="123"/>
      <c r="E17" s="177">
        <v>64.3</v>
      </c>
      <c r="F17" s="177">
        <v>64.3</v>
      </c>
      <c r="G17" s="177"/>
      <c r="H17" s="177">
        <v>57</v>
      </c>
      <c r="I17" s="177">
        <v>57</v>
      </c>
      <c r="J17" s="177"/>
      <c r="K17" s="123"/>
      <c r="L17" s="123"/>
    </row>
    <row r="18" spans="1:12" s="3" customFormat="1" x14ac:dyDescent="0.25">
      <c r="A18" s="90" t="s">
        <v>68</v>
      </c>
      <c r="B18" s="90" t="s">
        <v>76</v>
      </c>
      <c r="C18" s="91" t="s">
        <v>77</v>
      </c>
      <c r="D18" s="110"/>
      <c r="E18" s="93">
        <v>64.3</v>
      </c>
      <c r="F18" s="93">
        <v>64.3</v>
      </c>
      <c r="G18" s="93"/>
      <c r="H18" s="93">
        <v>57</v>
      </c>
      <c r="I18" s="93">
        <v>57</v>
      </c>
      <c r="J18" s="93"/>
      <c r="K18" s="110"/>
      <c r="L18" s="110"/>
    </row>
    <row r="19" spans="1:12" s="12" customFormat="1" ht="14.25" x14ac:dyDescent="0.2">
      <c r="A19" s="102" t="s">
        <v>71</v>
      </c>
      <c r="B19" s="102" t="s">
        <v>15</v>
      </c>
      <c r="C19" s="103" t="s">
        <v>79</v>
      </c>
      <c r="D19" s="123"/>
      <c r="E19" s="177">
        <v>430</v>
      </c>
      <c r="F19" s="177">
        <v>430</v>
      </c>
      <c r="G19" s="177"/>
      <c r="H19" s="177">
        <v>430</v>
      </c>
      <c r="I19" s="177">
        <v>430</v>
      </c>
      <c r="J19" s="177"/>
      <c r="K19" s="123"/>
      <c r="L19" s="123"/>
    </row>
    <row r="20" spans="1:12" s="3" customFormat="1" x14ac:dyDescent="0.25">
      <c r="A20" s="90" t="s">
        <v>71</v>
      </c>
      <c r="B20" s="90" t="s">
        <v>81</v>
      </c>
      <c r="C20" s="91" t="s">
        <v>82</v>
      </c>
      <c r="D20" s="110"/>
      <c r="E20" s="93">
        <v>430</v>
      </c>
      <c r="F20" s="93">
        <v>430</v>
      </c>
      <c r="G20" s="93"/>
      <c r="H20" s="93">
        <v>430</v>
      </c>
      <c r="I20" s="93">
        <v>430</v>
      </c>
      <c r="J20" s="93"/>
      <c r="K20" s="110"/>
      <c r="L20" s="110"/>
    </row>
    <row r="21" spans="1:12" s="12" customFormat="1" ht="14.25" x14ac:dyDescent="0.2">
      <c r="A21" s="102" t="s">
        <v>315</v>
      </c>
      <c r="B21" s="102" t="s">
        <v>15</v>
      </c>
      <c r="C21" s="103" t="s">
        <v>316</v>
      </c>
      <c r="D21" s="123"/>
      <c r="E21" s="177">
        <v>179</v>
      </c>
      <c r="F21" s="177">
        <v>179</v>
      </c>
      <c r="G21" s="177"/>
      <c r="H21" s="177">
        <v>179</v>
      </c>
      <c r="I21" s="177">
        <v>179</v>
      </c>
      <c r="J21" s="177"/>
      <c r="K21" s="123"/>
      <c r="L21" s="123"/>
    </row>
    <row r="22" spans="1:12" s="3" customFormat="1" x14ac:dyDescent="0.25">
      <c r="A22" s="90" t="s">
        <v>315</v>
      </c>
      <c r="B22" s="90" t="s">
        <v>22</v>
      </c>
      <c r="C22" s="91" t="s">
        <v>380</v>
      </c>
      <c r="D22" s="110"/>
      <c r="E22" s="93">
        <v>150</v>
      </c>
      <c r="F22" s="93">
        <v>150</v>
      </c>
      <c r="G22" s="93"/>
      <c r="H22" s="93">
        <v>150</v>
      </c>
      <c r="I22" s="93">
        <v>150</v>
      </c>
      <c r="J22" s="93"/>
      <c r="K22" s="110"/>
      <c r="L22" s="110"/>
    </row>
    <row r="23" spans="1:12" s="3" customFormat="1" x14ac:dyDescent="0.25">
      <c r="A23" s="90" t="s">
        <v>315</v>
      </c>
      <c r="B23" s="90" t="s">
        <v>76</v>
      </c>
      <c r="C23" s="91" t="s">
        <v>317</v>
      </c>
      <c r="D23" s="110"/>
      <c r="E23" s="93">
        <v>29</v>
      </c>
      <c r="F23" s="93">
        <v>29</v>
      </c>
      <c r="G23" s="93"/>
      <c r="H23" s="93">
        <v>29</v>
      </c>
      <c r="I23" s="93">
        <v>29</v>
      </c>
      <c r="J23" s="93"/>
      <c r="K23" s="110"/>
      <c r="L23" s="110"/>
    </row>
    <row r="24" spans="1:12" x14ac:dyDescent="0.25">
      <c r="A24" s="104"/>
      <c r="B24" s="105"/>
      <c r="C24" s="162" t="s">
        <v>83</v>
      </c>
      <c r="D24" s="13">
        <f>D13</f>
        <v>0</v>
      </c>
      <c r="E24" s="17">
        <f>E13</f>
        <v>2045.8</v>
      </c>
      <c r="F24" s="14"/>
      <c r="G24" s="14"/>
      <c r="H24" s="17">
        <f>H13</f>
        <v>2039.5</v>
      </c>
      <c r="I24" s="107"/>
      <c r="J24" s="107"/>
      <c r="K24" s="13"/>
      <c r="L24" s="13"/>
    </row>
    <row r="25" spans="1:12" ht="24.75" x14ac:dyDescent="0.25">
      <c r="A25" s="108"/>
      <c r="B25" s="109"/>
      <c r="C25" s="163" t="s">
        <v>84</v>
      </c>
      <c r="D25" s="13">
        <f>L13</f>
        <v>0</v>
      </c>
      <c r="E25" s="17">
        <f>G13</f>
        <v>0</v>
      </c>
      <c r="F25" s="14"/>
      <c r="G25" s="14"/>
      <c r="H25" s="17">
        <f>J13</f>
        <v>0</v>
      </c>
      <c r="I25" s="107"/>
      <c r="J25" s="107"/>
      <c r="K25" s="13"/>
      <c r="L25" s="13"/>
    </row>
    <row r="26" spans="1:12" x14ac:dyDescent="0.25">
      <c r="A26" s="104"/>
      <c r="B26" s="105"/>
      <c r="C26" s="162" t="s">
        <v>85</v>
      </c>
      <c r="D26" s="13">
        <f>K13</f>
        <v>0</v>
      </c>
      <c r="E26" s="17">
        <f>F13</f>
        <v>2045.8</v>
      </c>
      <c r="F26" s="14"/>
      <c r="G26" s="14"/>
      <c r="H26" s="17">
        <f>I13</f>
        <v>2039.5</v>
      </c>
      <c r="I26" s="107"/>
      <c r="J26" s="107"/>
      <c r="K26" s="13"/>
      <c r="L26" s="13"/>
    </row>
  </sheetData>
  <mergeCells count="6">
    <mergeCell ref="C9:C10"/>
    <mergeCell ref="A7:H7"/>
    <mergeCell ref="A9:A10"/>
    <mergeCell ref="B9:B10"/>
    <mergeCell ref="D9:H9"/>
    <mergeCell ref="D10:E10"/>
  </mergeCells>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view="pageBreakPreview" zoomScaleNormal="100" zoomScaleSheetLayoutView="100" workbookViewId="0">
      <selection activeCell="K15" sqref="K15"/>
    </sheetView>
  </sheetViews>
  <sheetFormatPr defaultRowHeight="15" x14ac:dyDescent="0.25"/>
  <cols>
    <col min="1" max="1" width="26" style="25" customWidth="1"/>
    <col min="2" max="2" width="35.7109375" style="25" customWidth="1"/>
    <col min="3" max="3" width="14.5703125" style="25" customWidth="1"/>
    <col min="4" max="4" width="9" style="25" hidden="1" customWidth="1"/>
    <col min="5" max="8" width="9.140625" style="25" hidden="1" customWidth="1"/>
    <col min="9" max="256" width="9.140625" style="25"/>
    <col min="257" max="257" width="26" style="25" customWidth="1"/>
    <col min="258" max="258" width="35.7109375" style="25" customWidth="1"/>
    <col min="259" max="259" width="14.5703125" style="25" customWidth="1"/>
    <col min="260" max="264" width="0" style="25" hidden="1" customWidth="1"/>
    <col min="265" max="512" width="9.140625" style="25"/>
    <col min="513" max="513" width="26" style="25" customWidth="1"/>
    <col min="514" max="514" width="35.7109375" style="25" customWidth="1"/>
    <col min="515" max="515" width="14.5703125" style="25" customWidth="1"/>
    <col min="516" max="520" width="0" style="25" hidden="1" customWidth="1"/>
    <col min="521" max="768" width="9.140625" style="25"/>
    <col min="769" max="769" width="26" style="25" customWidth="1"/>
    <col min="770" max="770" width="35.7109375" style="25" customWidth="1"/>
    <col min="771" max="771" width="14.5703125" style="25" customWidth="1"/>
    <col min="772" max="776" width="0" style="25" hidden="1" customWidth="1"/>
    <col min="777" max="1024" width="9.140625" style="25"/>
    <col min="1025" max="1025" width="26" style="25" customWidth="1"/>
    <col min="1026" max="1026" width="35.7109375" style="25" customWidth="1"/>
    <col min="1027" max="1027" width="14.5703125" style="25" customWidth="1"/>
    <col min="1028" max="1032" width="0" style="25" hidden="1" customWidth="1"/>
    <col min="1033" max="1280" width="9.140625" style="25"/>
    <col min="1281" max="1281" width="26" style="25" customWidth="1"/>
    <col min="1282" max="1282" width="35.7109375" style="25" customWidth="1"/>
    <col min="1283" max="1283" width="14.5703125" style="25" customWidth="1"/>
    <col min="1284" max="1288" width="0" style="25" hidden="1" customWidth="1"/>
    <col min="1289" max="1536" width="9.140625" style="25"/>
    <col min="1537" max="1537" width="26" style="25" customWidth="1"/>
    <col min="1538" max="1538" width="35.7109375" style="25" customWidth="1"/>
    <col min="1539" max="1539" width="14.5703125" style="25" customWidth="1"/>
    <col min="1540" max="1544" width="0" style="25" hidden="1" customWidth="1"/>
    <col min="1545" max="1792" width="9.140625" style="25"/>
    <col min="1793" max="1793" width="26" style="25" customWidth="1"/>
    <col min="1794" max="1794" width="35.7109375" style="25" customWidth="1"/>
    <col min="1795" max="1795" width="14.5703125" style="25" customWidth="1"/>
    <col min="1796" max="1800" width="0" style="25" hidden="1" customWidth="1"/>
    <col min="1801" max="2048" width="9.140625" style="25"/>
    <col min="2049" max="2049" width="26" style="25" customWidth="1"/>
    <col min="2050" max="2050" width="35.7109375" style="25" customWidth="1"/>
    <col min="2051" max="2051" width="14.5703125" style="25" customWidth="1"/>
    <col min="2052" max="2056" width="0" style="25" hidden="1" customWidth="1"/>
    <col min="2057" max="2304" width="9.140625" style="25"/>
    <col min="2305" max="2305" width="26" style="25" customWidth="1"/>
    <col min="2306" max="2306" width="35.7109375" style="25" customWidth="1"/>
    <col min="2307" max="2307" width="14.5703125" style="25" customWidth="1"/>
    <col min="2308" max="2312" width="0" style="25" hidden="1" customWidth="1"/>
    <col min="2313" max="2560" width="9.140625" style="25"/>
    <col min="2561" max="2561" width="26" style="25" customWidth="1"/>
    <col min="2562" max="2562" width="35.7109375" style="25" customWidth="1"/>
    <col min="2563" max="2563" width="14.5703125" style="25" customWidth="1"/>
    <col min="2564" max="2568" width="0" style="25" hidden="1" customWidth="1"/>
    <col min="2569" max="2816" width="9.140625" style="25"/>
    <col min="2817" max="2817" width="26" style="25" customWidth="1"/>
    <col min="2818" max="2818" width="35.7109375" style="25" customWidth="1"/>
    <col min="2819" max="2819" width="14.5703125" style="25" customWidth="1"/>
    <col min="2820" max="2824" width="0" style="25" hidden="1" customWidth="1"/>
    <col min="2825" max="3072" width="9.140625" style="25"/>
    <col min="3073" max="3073" width="26" style="25" customWidth="1"/>
    <col min="3074" max="3074" width="35.7109375" style="25" customWidth="1"/>
    <col min="3075" max="3075" width="14.5703125" style="25" customWidth="1"/>
    <col min="3076" max="3080" width="0" style="25" hidden="1" customWidth="1"/>
    <col min="3081" max="3328" width="9.140625" style="25"/>
    <col min="3329" max="3329" width="26" style="25" customWidth="1"/>
    <col min="3330" max="3330" width="35.7109375" style="25" customWidth="1"/>
    <col min="3331" max="3331" width="14.5703125" style="25" customWidth="1"/>
    <col min="3332" max="3336" width="0" style="25" hidden="1" customWidth="1"/>
    <col min="3337" max="3584" width="9.140625" style="25"/>
    <col min="3585" max="3585" width="26" style="25" customWidth="1"/>
    <col min="3586" max="3586" width="35.7109375" style="25" customWidth="1"/>
    <col min="3587" max="3587" width="14.5703125" style="25" customWidth="1"/>
    <col min="3588" max="3592" width="0" style="25" hidden="1" customWidth="1"/>
    <col min="3593" max="3840" width="9.140625" style="25"/>
    <col min="3841" max="3841" width="26" style="25" customWidth="1"/>
    <col min="3842" max="3842" width="35.7109375" style="25" customWidth="1"/>
    <col min="3843" max="3843" width="14.5703125" style="25" customWidth="1"/>
    <col min="3844" max="3848" width="0" style="25" hidden="1" customWidth="1"/>
    <col min="3849" max="4096" width="9.140625" style="25"/>
    <col min="4097" max="4097" width="26" style="25" customWidth="1"/>
    <col min="4098" max="4098" width="35.7109375" style="25" customWidth="1"/>
    <col min="4099" max="4099" width="14.5703125" style="25" customWidth="1"/>
    <col min="4100" max="4104" width="0" style="25" hidden="1" customWidth="1"/>
    <col min="4105" max="4352" width="9.140625" style="25"/>
    <col min="4353" max="4353" width="26" style="25" customWidth="1"/>
    <col min="4354" max="4354" width="35.7109375" style="25" customWidth="1"/>
    <col min="4355" max="4355" width="14.5703125" style="25" customWidth="1"/>
    <col min="4356" max="4360" width="0" style="25" hidden="1" customWidth="1"/>
    <col min="4361" max="4608" width="9.140625" style="25"/>
    <col min="4609" max="4609" width="26" style="25" customWidth="1"/>
    <col min="4610" max="4610" width="35.7109375" style="25" customWidth="1"/>
    <col min="4611" max="4611" width="14.5703125" style="25" customWidth="1"/>
    <col min="4612" max="4616" width="0" style="25" hidden="1" customWidth="1"/>
    <col min="4617" max="4864" width="9.140625" style="25"/>
    <col min="4865" max="4865" width="26" style="25" customWidth="1"/>
    <col min="4866" max="4866" width="35.7109375" style="25" customWidth="1"/>
    <col min="4867" max="4867" width="14.5703125" style="25" customWidth="1"/>
    <col min="4868" max="4872" width="0" style="25" hidden="1" customWidth="1"/>
    <col min="4873" max="5120" width="9.140625" style="25"/>
    <col min="5121" max="5121" width="26" style="25" customWidth="1"/>
    <col min="5122" max="5122" width="35.7109375" style="25" customWidth="1"/>
    <col min="5123" max="5123" width="14.5703125" style="25" customWidth="1"/>
    <col min="5124" max="5128" width="0" style="25" hidden="1" customWidth="1"/>
    <col min="5129" max="5376" width="9.140625" style="25"/>
    <col min="5377" max="5377" width="26" style="25" customWidth="1"/>
    <col min="5378" max="5378" width="35.7109375" style="25" customWidth="1"/>
    <col min="5379" max="5379" width="14.5703125" style="25" customWidth="1"/>
    <col min="5380" max="5384" width="0" style="25" hidden="1" customWidth="1"/>
    <col min="5385" max="5632" width="9.140625" style="25"/>
    <col min="5633" max="5633" width="26" style="25" customWidth="1"/>
    <col min="5634" max="5634" width="35.7109375" style="25" customWidth="1"/>
    <col min="5635" max="5635" width="14.5703125" style="25" customWidth="1"/>
    <col min="5636" max="5640" width="0" style="25" hidden="1" customWidth="1"/>
    <col min="5641" max="5888" width="9.140625" style="25"/>
    <col min="5889" max="5889" width="26" style="25" customWidth="1"/>
    <col min="5890" max="5890" width="35.7109375" style="25" customWidth="1"/>
    <col min="5891" max="5891" width="14.5703125" style="25" customWidth="1"/>
    <col min="5892" max="5896" width="0" style="25" hidden="1" customWidth="1"/>
    <col min="5897" max="6144" width="9.140625" style="25"/>
    <col min="6145" max="6145" width="26" style="25" customWidth="1"/>
    <col min="6146" max="6146" width="35.7109375" style="25" customWidth="1"/>
    <col min="6147" max="6147" width="14.5703125" style="25" customWidth="1"/>
    <col min="6148" max="6152" width="0" style="25" hidden="1" customWidth="1"/>
    <col min="6153" max="6400" width="9.140625" style="25"/>
    <col min="6401" max="6401" width="26" style="25" customWidth="1"/>
    <col min="6402" max="6402" width="35.7109375" style="25" customWidth="1"/>
    <col min="6403" max="6403" width="14.5703125" style="25" customWidth="1"/>
    <col min="6404" max="6408" width="0" style="25" hidden="1" customWidth="1"/>
    <col min="6409" max="6656" width="9.140625" style="25"/>
    <col min="6657" max="6657" width="26" style="25" customWidth="1"/>
    <col min="6658" max="6658" width="35.7109375" style="25" customWidth="1"/>
    <col min="6659" max="6659" width="14.5703125" style="25" customWidth="1"/>
    <col min="6660" max="6664" width="0" style="25" hidden="1" customWidth="1"/>
    <col min="6665" max="6912" width="9.140625" style="25"/>
    <col min="6913" max="6913" width="26" style="25" customWidth="1"/>
    <col min="6914" max="6914" width="35.7109375" style="25" customWidth="1"/>
    <col min="6915" max="6915" width="14.5703125" style="25" customWidth="1"/>
    <col min="6916" max="6920" width="0" style="25" hidden="1" customWidth="1"/>
    <col min="6921" max="7168" width="9.140625" style="25"/>
    <col min="7169" max="7169" width="26" style="25" customWidth="1"/>
    <col min="7170" max="7170" width="35.7109375" style="25" customWidth="1"/>
    <col min="7171" max="7171" width="14.5703125" style="25" customWidth="1"/>
    <col min="7172" max="7176" width="0" style="25" hidden="1" customWidth="1"/>
    <col min="7177" max="7424" width="9.140625" style="25"/>
    <col min="7425" max="7425" width="26" style="25" customWidth="1"/>
    <col min="7426" max="7426" width="35.7109375" style="25" customWidth="1"/>
    <col min="7427" max="7427" width="14.5703125" style="25" customWidth="1"/>
    <col min="7428" max="7432" width="0" style="25" hidden="1" customWidth="1"/>
    <col min="7433" max="7680" width="9.140625" style="25"/>
    <col min="7681" max="7681" width="26" style="25" customWidth="1"/>
    <col min="7682" max="7682" width="35.7109375" style="25" customWidth="1"/>
    <col min="7683" max="7683" width="14.5703125" style="25" customWidth="1"/>
    <col min="7684" max="7688" width="0" style="25" hidden="1" customWidth="1"/>
    <col min="7689" max="7936" width="9.140625" style="25"/>
    <col min="7937" max="7937" width="26" style="25" customWidth="1"/>
    <col min="7938" max="7938" width="35.7109375" style="25" customWidth="1"/>
    <col min="7939" max="7939" width="14.5703125" style="25" customWidth="1"/>
    <col min="7940" max="7944" width="0" style="25" hidden="1" customWidth="1"/>
    <col min="7945" max="8192" width="9.140625" style="25"/>
    <col min="8193" max="8193" width="26" style="25" customWidth="1"/>
    <col min="8194" max="8194" width="35.7109375" style="25" customWidth="1"/>
    <col min="8195" max="8195" width="14.5703125" style="25" customWidth="1"/>
    <col min="8196" max="8200" width="0" style="25" hidden="1" customWidth="1"/>
    <col min="8201" max="8448" width="9.140625" style="25"/>
    <col min="8449" max="8449" width="26" style="25" customWidth="1"/>
    <col min="8450" max="8450" width="35.7109375" style="25" customWidth="1"/>
    <col min="8451" max="8451" width="14.5703125" style="25" customWidth="1"/>
    <col min="8452" max="8456" width="0" style="25" hidden="1" customWidth="1"/>
    <col min="8457" max="8704" width="9.140625" style="25"/>
    <col min="8705" max="8705" width="26" style="25" customWidth="1"/>
    <col min="8706" max="8706" width="35.7109375" style="25" customWidth="1"/>
    <col min="8707" max="8707" width="14.5703125" style="25" customWidth="1"/>
    <col min="8708" max="8712" width="0" style="25" hidden="1" customWidth="1"/>
    <col min="8713" max="8960" width="9.140625" style="25"/>
    <col min="8961" max="8961" width="26" style="25" customWidth="1"/>
    <col min="8962" max="8962" width="35.7109375" style="25" customWidth="1"/>
    <col min="8963" max="8963" width="14.5703125" style="25" customWidth="1"/>
    <col min="8964" max="8968" width="0" style="25" hidden="1" customWidth="1"/>
    <col min="8969" max="9216" width="9.140625" style="25"/>
    <col min="9217" max="9217" width="26" style="25" customWidth="1"/>
    <col min="9218" max="9218" width="35.7109375" style="25" customWidth="1"/>
    <col min="9219" max="9219" width="14.5703125" style="25" customWidth="1"/>
    <col min="9220" max="9224" width="0" style="25" hidden="1" customWidth="1"/>
    <col min="9225" max="9472" width="9.140625" style="25"/>
    <col min="9473" max="9473" width="26" style="25" customWidth="1"/>
    <col min="9474" max="9474" width="35.7109375" style="25" customWidth="1"/>
    <col min="9475" max="9475" width="14.5703125" style="25" customWidth="1"/>
    <col min="9476" max="9480" width="0" style="25" hidden="1" customWidth="1"/>
    <col min="9481" max="9728" width="9.140625" style="25"/>
    <col min="9729" max="9729" width="26" style="25" customWidth="1"/>
    <col min="9730" max="9730" width="35.7109375" style="25" customWidth="1"/>
    <col min="9731" max="9731" width="14.5703125" style="25" customWidth="1"/>
    <col min="9732" max="9736" width="0" style="25" hidden="1" customWidth="1"/>
    <col min="9737" max="9984" width="9.140625" style="25"/>
    <col min="9985" max="9985" width="26" style="25" customWidth="1"/>
    <col min="9986" max="9986" width="35.7109375" style="25" customWidth="1"/>
    <col min="9987" max="9987" width="14.5703125" style="25" customWidth="1"/>
    <col min="9988" max="9992" width="0" style="25" hidden="1" customWidth="1"/>
    <col min="9993" max="10240" width="9.140625" style="25"/>
    <col min="10241" max="10241" width="26" style="25" customWidth="1"/>
    <col min="10242" max="10242" width="35.7109375" style="25" customWidth="1"/>
    <col min="10243" max="10243" width="14.5703125" style="25" customWidth="1"/>
    <col min="10244" max="10248" width="0" style="25" hidden="1" customWidth="1"/>
    <col min="10249" max="10496" width="9.140625" style="25"/>
    <col min="10497" max="10497" width="26" style="25" customWidth="1"/>
    <col min="10498" max="10498" width="35.7109375" style="25" customWidth="1"/>
    <col min="10499" max="10499" width="14.5703125" style="25" customWidth="1"/>
    <col min="10500" max="10504" width="0" style="25" hidden="1" customWidth="1"/>
    <col min="10505" max="10752" width="9.140625" style="25"/>
    <col min="10753" max="10753" width="26" style="25" customWidth="1"/>
    <col min="10754" max="10754" width="35.7109375" style="25" customWidth="1"/>
    <col min="10755" max="10755" width="14.5703125" style="25" customWidth="1"/>
    <col min="10756" max="10760" width="0" style="25" hidden="1" customWidth="1"/>
    <col min="10761" max="11008" width="9.140625" style="25"/>
    <col min="11009" max="11009" width="26" style="25" customWidth="1"/>
    <col min="11010" max="11010" width="35.7109375" style="25" customWidth="1"/>
    <col min="11011" max="11011" width="14.5703125" style="25" customWidth="1"/>
    <col min="11012" max="11016" width="0" style="25" hidden="1" customWidth="1"/>
    <col min="11017" max="11264" width="9.140625" style="25"/>
    <col min="11265" max="11265" width="26" style="25" customWidth="1"/>
    <col min="11266" max="11266" width="35.7109375" style="25" customWidth="1"/>
    <col min="11267" max="11267" width="14.5703125" style="25" customWidth="1"/>
    <col min="11268" max="11272" width="0" style="25" hidden="1" customWidth="1"/>
    <col min="11273" max="11520" width="9.140625" style="25"/>
    <col min="11521" max="11521" width="26" style="25" customWidth="1"/>
    <col min="11522" max="11522" width="35.7109375" style="25" customWidth="1"/>
    <col min="11523" max="11523" width="14.5703125" style="25" customWidth="1"/>
    <col min="11524" max="11528" width="0" style="25" hidden="1" customWidth="1"/>
    <col min="11529" max="11776" width="9.140625" style="25"/>
    <col min="11777" max="11777" width="26" style="25" customWidth="1"/>
    <col min="11778" max="11778" width="35.7109375" style="25" customWidth="1"/>
    <col min="11779" max="11779" width="14.5703125" style="25" customWidth="1"/>
    <col min="11780" max="11784" width="0" style="25" hidden="1" customWidth="1"/>
    <col min="11785" max="12032" width="9.140625" style="25"/>
    <col min="12033" max="12033" width="26" style="25" customWidth="1"/>
    <col min="12034" max="12034" width="35.7109375" style="25" customWidth="1"/>
    <col min="12035" max="12035" width="14.5703125" style="25" customWidth="1"/>
    <col min="12036" max="12040" width="0" style="25" hidden="1" customWidth="1"/>
    <col min="12041" max="12288" width="9.140625" style="25"/>
    <col min="12289" max="12289" width="26" style="25" customWidth="1"/>
    <col min="12290" max="12290" width="35.7109375" style="25" customWidth="1"/>
    <col min="12291" max="12291" width="14.5703125" style="25" customWidth="1"/>
    <col min="12292" max="12296" width="0" style="25" hidden="1" customWidth="1"/>
    <col min="12297" max="12544" width="9.140625" style="25"/>
    <col min="12545" max="12545" width="26" style="25" customWidth="1"/>
    <col min="12546" max="12546" width="35.7109375" style="25" customWidth="1"/>
    <col min="12547" max="12547" width="14.5703125" style="25" customWidth="1"/>
    <col min="12548" max="12552" width="0" style="25" hidden="1" customWidth="1"/>
    <col min="12553" max="12800" width="9.140625" style="25"/>
    <col min="12801" max="12801" width="26" style="25" customWidth="1"/>
    <col min="12802" max="12802" width="35.7109375" style="25" customWidth="1"/>
    <col min="12803" max="12803" width="14.5703125" style="25" customWidth="1"/>
    <col min="12804" max="12808" width="0" style="25" hidden="1" customWidth="1"/>
    <col min="12809" max="13056" width="9.140625" style="25"/>
    <col min="13057" max="13057" width="26" style="25" customWidth="1"/>
    <col min="13058" max="13058" width="35.7109375" style="25" customWidth="1"/>
    <col min="13059" max="13059" width="14.5703125" style="25" customWidth="1"/>
    <col min="13060" max="13064" width="0" style="25" hidden="1" customWidth="1"/>
    <col min="13065" max="13312" width="9.140625" style="25"/>
    <col min="13313" max="13313" width="26" style="25" customWidth="1"/>
    <col min="13314" max="13314" width="35.7109375" style="25" customWidth="1"/>
    <col min="13315" max="13315" width="14.5703125" style="25" customWidth="1"/>
    <col min="13316" max="13320" width="0" style="25" hidden="1" customWidth="1"/>
    <col min="13321" max="13568" width="9.140625" style="25"/>
    <col min="13569" max="13569" width="26" style="25" customWidth="1"/>
    <col min="13570" max="13570" width="35.7109375" style="25" customWidth="1"/>
    <col min="13571" max="13571" width="14.5703125" style="25" customWidth="1"/>
    <col min="13572" max="13576" width="0" style="25" hidden="1" customWidth="1"/>
    <col min="13577" max="13824" width="9.140625" style="25"/>
    <col min="13825" max="13825" width="26" style="25" customWidth="1"/>
    <col min="13826" max="13826" width="35.7109375" style="25" customWidth="1"/>
    <col min="13827" max="13827" width="14.5703125" style="25" customWidth="1"/>
    <col min="13828" max="13832" width="0" style="25" hidden="1" customWidth="1"/>
    <col min="13833" max="14080" width="9.140625" style="25"/>
    <col min="14081" max="14081" width="26" style="25" customWidth="1"/>
    <col min="14082" max="14082" width="35.7109375" style="25" customWidth="1"/>
    <col min="14083" max="14083" width="14.5703125" style="25" customWidth="1"/>
    <col min="14084" max="14088" width="0" style="25" hidden="1" customWidth="1"/>
    <col min="14089" max="14336" width="9.140625" style="25"/>
    <col min="14337" max="14337" width="26" style="25" customWidth="1"/>
    <col min="14338" max="14338" width="35.7109375" style="25" customWidth="1"/>
    <col min="14339" max="14339" width="14.5703125" style="25" customWidth="1"/>
    <col min="14340" max="14344" width="0" style="25" hidden="1" customWidth="1"/>
    <col min="14345" max="14592" width="9.140625" style="25"/>
    <col min="14593" max="14593" width="26" style="25" customWidth="1"/>
    <col min="14594" max="14594" width="35.7109375" style="25" customWidth="1"/>
    <col min="14595" max="14595" width="14.5703125" style="25" customWidth="1"/>
    <col min="14596" max="14600" width="0" style="25" hidden="1" customWidth="1"/>
    <col min="14601" max="14848" width="9.140625" style="25"/>
    <col min="14849" max="14849" width="26" style="25" customWidth="1"/>
    <col min="14850" max="14850" width="35.7109375" style="25" customWidth="1"/>
    <col min="14851" max="14851" width="14.5703125" style="25" customWidth="1"/>
    <col min="14852" max="14856" width="0" style="25" hidden="1" customWidth="1"/>
    <col min="14857" max="15104" width="9.140625" style="25"/>
    <col min="15105" max="15105" width="26" style="25" customWidth="1"/>
    <col min="15106" max="15106" width="35.7109375" style="25" customWidth="1"/>
    <col min="15107" max="15107" width="14.5703125" style="25" customWidth="1"/>
    <col min="15108" max="15112" width="0" style="25" hidden="1" customWidth="1"/>
    <col min="15113" max="15360" width="9.140625" style="25"/>
    <col min="15361" max="15361" width="26" style="25" customWidth="1"/>
    <col min="15362" max="15362" width="35.7109375" style="25" customWidth="1"/>
    <col min="15363" max="15363" width="14.5703125" style="25" customWidth="1"/>
    <col min="15364" max="15368" width="0" style="25" hidden="1" customWidth="1"/>
    <col min="15369" max="15616" width="9.140625" style="25"/>
    <col min="15617" max="15617" width="26" style="25" customWidth="1"/>
    <col min="15618" max="15618" width="35.7109375" style="25" customWidth="1"/>
    <col min="15619" max="15619" width="14.5703125" style="25" customWidth="1"/>
    <col min="15620" max="15624" width="0" style="25" hidden="1" customWidth="1"/>
    <col min="15625" max="15872" width="9.140625" style="25"/>
    <col min="15873" max="15873" width="26" style="25" customWidth="1"/>
    <col min="15874" max="15874" width="35.7109375" style="25" customWidth="1"/>
    <col min="15875" max="15875" width="14.5703125" style="25" customWidth="1"/>
    <col min="15876" max="15880" width="0" style="25" hidden="1" customWidth="1"/>
    <col min="15881" max="16128" width="9.140625" style="25"/>
    <col min="16129" max="16129" width="26" style="25" customWidth="1"/>
    <col min="16130" max="16130" width="35.7109375" style="25" customWidth="1"/>
    <col min="16131" max="16131" width="14.5703125" style="25" customWidth="1"/>
    <col min="16132" max="16136" width="0" style="25" hidden="1" customWidth="1"/>
    <col min="16137" max="16384" width="9.140625" style="25"/>
  </cols>
  <sheetData>
    <row r="2" spans="1:8" x14ac:dyDescent="0.25">
      <c r="B2" s="228" t="s">
        <v>288</v>
      </c>
      <c r="C2" s="228"/>
      <c r="D2" s="228"/>
      <c r="E2" s="228"/>
    </row>
    <row r="3" spans="1:8" x14ac:dyDescent="0.25">
      <c r="B3" s="228" t="s">
        <v>111</v>
      </c>
      <c r="C3" s="228"/>
      <c r="D3" s="228"/>
      <c r="E3" s="228"/>
    </row>
    <row r="4" spans="1:8" x14ac:dyDescent="0.25">
      <c r="B4" s="228" t="s">
        <v>112</v>
      </c>
      <c r="C4" s="228"/>
      <c r="D4" s="228"/>
      <c r="E4" s="228"/>
    </row>
    <row r="5" spans="1:8" x14ac:dyDescent="0.25">
      <c r="B5" s="229" t="s">
        <v>113</v>
      </c>
      <c r="C5" s="229"/>
      <c r="D5" s="27"/>
      <c r="E5" s="27"/>
    </row>
    <row r="6" spans="1:8" x14ac:dyDescent="0.25">
      <c r="B6" s="230" t="s">
        <v>402</v>
      </c>
      <c r="C6" s="230"/>
      <c r="D6" s="230"/>
      <c r="E6" s="230"/>
      <c r="F6" s="230"/>
      <c r="G6" s="230"/>
    </row>
    <row r="9" spans="1:8" ht="34.5" customHeight="1" x14ac:dyDescent="0.25">
      <c r="A9" s="231" t="s">
        <v>363</v>
      </c>
      <c r="B9" s="231"/>
      <c r="C9" s="231"/>
      <c r="D9" s="231"/>
      <c r="E9" s="231"/>
      <c r="F9" s="231"/>
      <c r="G9" s="231"/>
    </row>
    <row r="12" spans="1:8" x14ac:dyDescent="0.25">
      <c r="A12" s="38"/>
      <c r="B12" s="38"/>
      <c r="C12" s="225" t="s">
        <v>114</v>
      </c>
      <c r="D12" s="225"/>
      <c r="E12" s="225"/>
      <c r="F12" s="225"/>
      <c r="G12" s="225"/>
      <c r="H12" s="225"/>
    </row>
    <row r="13" spans="1:8" x14ac:dyDescent="0.25">
      <c r="A13" s="226" t="s">
        <v>115</v>
      </c>
      <c r="B13" s="227" t="s">
        <v>4</v>
      </c>
      <c r="C13" s="227" t="s">
        <v>134</v>
      </c>
      <c r="D13" s="39"/>
      <c r="E13" s="39"/>
      <c r="F13" s="39"/>
      <c r="G13" s="39"/>
      <c r="H13" s="40"/>
    </row>
    <row r="14" spans="1:8" x14ac:dyDescent="0.25">
      <c r="A14" s="226"/>
      <c r="B14" s="227"/>
      <c r="C14" s="227"/>
      <c r="D14" s="64" t="s">
        <v>116</v>
      </c>
      <c r="E14" s="20"/>
      <c r="F14" s="20"/>
      <c r="G14" s="20"/>
      <c r="H14" s="21" t="s">
        <v>117</v>
      </c>
    </row>
    <row r="15" spans="1:8" ht="45" x14ac:dyDescent="0.25">
      <c r="A15" s="31" t="s">
        <v>118</v>
      </c>
      <c r="B15" s="32" t="s">
        <v>119</v>
      </c>
      <c r="C15" s="31">
        <v>0</v>
      </c>
      <c r="D15" s="31"/>
      <c r="H15" s="31"/>
    </row>
    <row r="16" spans="1:8" ht="30" x14ac:dyDescent="0.25">
      <c r="A16" s="31" t="s">
        <v>120</v>
      </c>
      <c r="B16" s="32" t="s">
        <v>121</v>
      </c>
      <c r="C16" s="31">
        <v>0</v>
      </c>
      <c r="D16" s="31"/>
      <c r="H16" s="31"/>
    </row>
    <row r="17" spans="1:8" ht="30" x14ac:dyDescent="0.25">
      <c r="A17" s="31" t="s">
        <v>122</v>
      </c>
      <c r="B17" s="32" t="s">
        <v>123</v>
      </c>
      <c r="C17" s="31">
        <v>-3101.1</v>
      </c>
      <c r="D17" s="31"/>
      <c r="H17" s="31"/>
    </row>
    <row r="18" spans="1:8" ht="45" x14ac:dyDescent="0.25">
      <c r="A18" s="31" t="s">
        <v>124</v>
      </c>
      <c r="B18" s="32" t="s">
        <v>125</v>
      </c>
      <c r="C18" s="31">
        <v>3101.1</v>
      </c>
      <c r="D18" s="31"/>
      <c r="H18" s="31"/>
    </row>
    <row r="19" spans="1:8" ht="45" x14ac:dyDescent="0.25">
      <c r="A19" s="31" t="s">
        <v>126</v>
      </c>
      <c r="B19" s="32" t="s">
        <v>127</v>
      </c>
      <c r="C19" s="31">
        <v>0</v>
      </c>
      <c r="D19" s="31"/>
      <c r="H19" s="31"/>
    </row>
    <row r="20" spans="1:8" ht="45" x14ac:dyDescent="0.25">
      <c r="A20" s="31" t="s">
        <v>128</v>
      </c>
      <c r="B20" s="32" t="s">
        <v>129</v>
      </c>
      <c r="C20" s="31">
        <v>0</v>
      </c>
      <c r="D20" s="31"/>
      <c r="H20" s="31"/>
    </row>
  </sheetData>
  <mergeCells count="10">
    <mergeCell ref="C12:H12"/>
    <mergeCell ref="A13:A14"/>
    <mergeCell ref="B13:B14"/>
    <mergeCell ref="C13:C14"/>
    <mergeCell ref="B2:E2"/>
    <mergeCell ref="B3:E3"/>
    <mergeCell ref="B4:E4"/>
    <mergeCell ref="B5:C5"/>
    <mergeCell ref="B6:G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view="pageBreakPreview" zoomScaleNormal="100" zoomScaleSheetLayoutView="100" workbookViewId="0">
      <selection activeCell="D6" sqref="D6:I6"/>
    </sheetView>
  </sheetViews>
  <sheetFormatPr defaultRowHeight="15" x14ac:dyDescent="0.25"/>
  <cols>
    <col min="1" max="1" width="26" style="25" customWidth="1"/>
    <col min="2" max="2" width="35.7109375" style="25" customWidth="1"/>
    <col min="3" max="3" width="13.140625" style="25" hidden="1" customWidth="1"/>
    <col min="4" max="4" width="13.28515625" style="25" customWidth="1"/>
    <col min="5" max="7" width="9.140625" style="25" hidden="1" customWidth="1"/>
    <col min="8" max="8" width="13" style="25" customWidth="1"/>
    <col min="9" max="9" width="9.140625" style="25" hidden="1" customWidth="1"/>
    <col min="10" max="256" width="9.140625" style="25"/>
    <col min="257" max="257" width="26" style="25" customWidth="1"/>
    <col min="258" max="258" width="35.7109375" style="25" customWidth="1"/>
    <col min="259" max="259" width="0" style="25" hidden="1" customWidth="1"/>
    <col min="260" max="260" width="13.28515625" style="25" customWidth="1"/>
    <col min="261" max="263" width="0" style="25" hidden="1" customWidth="1"/>
    <col min="264" max="264" width="13" style="25" customWidth="1"/>
    <col min="265" max="265" width="0" style="25" hidden="1" customWidth="1"/>
    <col min="266" max="512" width="9.140625" style="25"/>
    <col min="513" max="513" width="26" style="25" customWidth="1"/>
    <col min="514" max="514" width="35.7109375" style="25" customWidth="1"/>
    <col min="515" max="515" width="0" style="25" hidden="1" customWidth="1"/>
    <col min="516" max="516" width="13.28515625" style="25" customWidth="1"/>
    <col min="517" max="519" width="0" style="25" hidden="1" customWidth="1"/>
    <col min="520" max="520" width="13" style="25" customWidth="1"/>
    <col min="521" max="521" width="0" style="25" hidden="1" customWidth="1"/>
    <col min="522" max="768" width="9.140625" style="25"/>
    <col min="769" max="769" width="26" style="25" customWidth="1"/>
    <col min="770" max="770" width="35.7109375" style="25" customWidth="1"/>
    <col min="771" max="771" width="0" style="25" hidden="1" customWidth="1"/>
    <col min="772" max="772" width="13.28515625" style="25" customWidth="1"/>
    <col min="773" max="775" width="0" style="25" hidden="1" customWidth="1"/>
    <col min="776" max="776" width="13" style="25" customWidth="1"/>
    <col min="777" max="777" width="0" style="25" hidden="1" customWidth="1"/>
    <col min="778" max="1024" width="9.140625" style="25"/>
    <col min="1025" max="1025" width="26" style="25" customWidth="1"/>
    <col min="1026" max="1026" width="35.7109375" style="25" customWidth="1"/>
    <col min="1027" max="1027" width="0" style="25" hidden="1" customWidth="1"/>
    <col min="1028" max="1028" width="13.28515625" style="25" customWidth="1"/>
    <col min="1029" max="1031" width="0" style="25" hidden="1" customWidth="1"/>
    <col min="1032" max="1032" width="13" style="25" customWidth="1"/>
    <col min="1033" max="1033" width="0" style="25" hidden="1" customWidth="1"/>
    <col min="1034" max="1280" width="9.140625" style="25"/>
    <col min="1281" max="1281" width="26" style="25" customWidth="1"/>
    <col min="1282" max="1282" width="35.7109375" style="25" customWidth="1"/>
    <col min="1283" max="1283" width="0" style="25" hidden="1" customWidth="1"/>
    <col min="1284" max="1284" width="13.28515625" style="25" customWidth="1"/>
    <col min="1285" max="1287" width="0" style="25" hidden="1" customWidth="1"/>
    <col min="1288" max="1288" width="13" style="25" customWidth="1"/>
    <col min="1289" max="1289" width="0" style="25" hidden="1" customWidth="1"/>
    <col min="1290" max="1536" width="9.140625" style="25"/>
    <col min="1537" max="1537" width="26" style="25" customWidth="1"/>
    <col min="1538" max="1538" width="35.7109375" style="25" customWidth="1"/>
    <col min="1539" max="1539" width="0" style="25" hidden="1" customWidth="1"/>
    <col min="1540" max="1540" width="13.28515625" style="25" customWidth="1"/>
    <col min="1541" max="1543" width="0" style="25" hidden="1" customWidth="1"/>
    <col min="1544" max="1544" width="13" style="25" customWidth="1"/>
    <col min="1545" max="1545" width="0" style="25" hidden="1" customWidth="1"/>
    <col min="1546" max="1792" width="9.140625" style="25"/>
    <col min="1793" max="1793" width="26" style="25" customWidth="1"/>
    <col min="1794" max="1794" width="35.7109375" style="25" customWidth="1"/>
    <col min="1795" max="1795" width="0" style="25" hidden="1" customWidth="1"/>
    <col min="1796" max="1796" width="13.28515625" style="25" customWidth="1"/>
    <col min="1797" max="1799" width="0" style="25" hidden="1" customWidth="1"/>
    <col min="1800" max="1800" width="13" style="25" customWidth="1"/>
    <col min="1801" max="1801" width="0" style="25" hidden="1" customWidth="1"/>
    <col min="1802" max="2048" width="9.140625" style="25"/>
    <col min="2049" max="2049" width="26" style="25" customWidth="1"/>
    <col min="2050" max="2050" width="35.7109375" style="25" customWidth="1"/>
    <col min="2051" max="2051" width="0" style="25" hidden="1" customWidth="1"/>
    <col min="2052" max="2052" width="13.28515625" style="25" customWidth="1"/>
    <col min="2053" max="2055" width="0" style="25" hidden="1" customWidth="1"/>
    <col min="2056" max="2056" width="13" style="25" customWidth="1"/>
    <col min="2057" max="2057" width="0" style="25" hidden="1" customWidth="1"/>
    <col min="2058" max="2304" width="9.140625" style="25"/>
    <col min="2305" max="2305" width="26" style="25" customWidth="1"/>
    <col min="2306" max="2306" width="35.7109375" style="25" customWidth="1"/>
    <col min="2307" max="2307" width="0" style="25" hidden="1" customWidth="1"/>
    <col min="2308" max="2308" width="13.28515625" style="25" customWidth="1"/>
    <col min="2309" max="2311" width="0" style="25" hidden="1" customWidth="1"/>
    <col min="2312" max="2312" width="13" style="25" customWidth="1"/>
    <col min="2313" max="2313" width="0" style="25" hidden="1" customWidth="1"/>
    <col min="2314" max="2560" width="9.140625" style="25"/>
    <col min="2561" max="2561" width="26" style="25" customWidth="1"/>
    <col min="2562" max="2562" width="35.7109375" style="25" customWidth="1"/>
    <col min="2563" max="2563" width="0" style="25" hidden="1" customWidth="1"/>
    <col min="2564" max="2564" width="13.28515625" style="25" customWidth="1"/>
    <col min="2565" max="2567" width="0" style="25" hidden="1" customWidth="1"/>
    <col min="2568" max="2568" width="13" style="25" customWidth="1"/>
    <col min="2569" max="2569" width="0" style="25" hidden="1" customWidth="1"/>
    <col min="2570" max="2816" width="9.140625" style="25"/>
    <col min="2817" max="2817" width="26" style="25" customWidth="1"/>
    <col min="2818" max="2818" width="35.7109375" style="25" customWidth="1"/>
    <col min="2819" max="2819" width="0" style="25" hidden="1" customWidth="1"/>
    <col min="2820" max="2820" width="13.28515625" style="25" customWidth="1"/>
    <col min="2821" max="2823" width="0" style="25" hidden="1" customWidth="1"/>
    <col min="2824" max="2824" width="13" style="25" customWidth="1"/>
    <col min="2825" max="2825" width="0" style="25" hidden="1" customWidth="1"/>
    <col min="2826" max="3072" width="9.140625" style="25"/>
    <col min="3073" max="3073" width="26" style="25" customWidth="1"/>
    <col min="3074" max="3074" width="35.7109375" style="25" customWidth="1"/>
    <col min="3075" max="3075" width="0" style="25" hidden="1" customWidth="1"/>
    <col min="3076" max="3076" width="13.28515625" style="25" customWidth="1"/>
    <col min="3077" max="3079" width="0" style="25" hidden="1" customWidth="1"/>
    <col min="3080" max="3080" width="13" style="25" customWidth="1"/>
    <col min="3081" max="3081" width="0" style="25" hidden="1" customWidth="1"/>
    <col min="3082" max="3328" width="9.140625" style="25"/>
    <col min="3329" max="3329" width="26" style="25" customWidth="1"/>
    <col min="3330" max="3330" width="35.7109375" style="25" customWidth="1"/>
    <col min="3331" max="3331" width="0" style="25" hidden="1" customWidth="1"/>
    <col min="3332" max="3332" width="13.28515625" style="25" customWidth="1"/>
    <col min="3333" max="3335" width="0" style="25" hidden="1" customWidth="1"/>
    <col min="3336" max="3336" width="13" style="25" customWidth="1"/>
    <col min="3337" max="3337" width="0" style="25" hidden="1" customWidth="1"/>
    <col min="3338" max="3584" width="9.140625" style="25"/>
    <col min="3585" max="3585" width="26" style="25" customWidth="1"/>
    <col min="3586" max="3586" width="35.7109375" style="25" customWidth="1"/>
    <col min="3587" max="3587" width="0" style="25" hidden="1" customWidth="1"/>
    <col min="3588" max="3588" width="13.28515625" style="25" customWidth="1"/>
    <col min="3589" max="3591" width="0" style="25" hidden="1" customWidth="1"/>
    <col min="3592" max="3592" width="13" style="25" customWidth="1"/>
    <col min="3593" max="3593" width="0" style="25" hidden="1" customWidth="1"/>
    <col min="3594" max="3840" width="9.140625" style="25"/>
    <col min="3841" max="3841" width="26" style="25" customWidth="1"/>
    <col min="3842" max="3842" width="35.7109375" style="25" customWidth="1"/>
    <col min="3843" max="3843" width="0" style="25" hidden="1" customWidth="1"/>
    <col min="3844" max="3844" width="13.28515625" style="25" customWidth="1"/>
    <col min="3845" max="3847" width="0" style="25" hidden="1" customWidth="1"/>
    <col min="3848" max="3848" width="13" style="25" customWidth="1"/>
    <col min="3849" max="3849" width="0" style="25" hidden="1" customWidth="1"/>
    <col min="3850" max="4096" width="9.140625" style="25"/>
    <col min="4097" max="4097" width="26" style="25" customWidth="1"/>
    <col min="4098" max="4098" width="35.7109375" style="25" customWidth="1"/>
    <col min="4099" max="4099" width="0" style="25" hidden="1" customWidth="1"/>
    <col min="4100" max="4100" width="13.28515625" style="25" customWidth="1"/>
    <col min="4101" max="4103" width="0" style="25" hidden="1" customWidth="1"/>
    <col min="4104" max="4104" width="13" style="25" customWidth="1"/>
    <col min="4105" max="4105" width="0" style="25" hidden="1" customWidth="1"/>
    <col min="4106" max="4352" width="9.140625" style="25"/>
    <col min="4353" max="4353" width="26" style="25" customWidth="1"/>
    <col min="4354" max="4354" width="35.7109375" style="25" customWidth="1"/>
    <col min="4355" max="4355" width="0" style="25" hidden="1" customWidth="1"/>
    <col min="4356" max="4356" width="13.28515625" style="25" customWidth="1"/>
    <col min="4357" max="4359" width="0" style="25" hidden="1" customWidth="1"/>
    <col min="4360" max="4360" width="13" style="25" customWidth="1"/>
    <col min="4361" max="4361" width="0" style="25" hidden="1" customWidth="1"/>
    <col min="4362" max="4608" width="9.140625" style="25"/>
    <col min="4609" max="4609" width="26" style="25" customWidth="1"/>
    <col min="4610" max="4610" width="35.7109375" style="25" customWidth="1"/>
    <col min="4611" max="4611" width="0" style="25" hidden="1" customWidth="1"/>
    <col min="4612" max="4612" width="13.28515625" style="25" customWidth="1"/>
    <col min="4613" max="4615" width="0" style="25" hidden="1" customWidth="1"/>
    <col min="4616" max="4616" width="13" style="25" customWidth="1"/>
    <col min="4617" max="4617" width="0" style="25" hidden="1" customWidth="1"/>
    <col min="4618" max="4864" width="9.140625" style="25"/>
    <col min="4865" max="4865" width="26" style="25" customWidth="1"/>
    <col min="4866" max="4866" width="35.7109375" style="25" customWidth="1"/>
    <col min="4867" max="4867" width="0" style="25" hidden="1" customWidth="1"/>
    <col min="4868" max="4868" width="13.28515625" style="25" customWidth="1"/>
    <col min="4869" max="4871" width="0" style="25" hidden="1" customWidth="1"/>
    <col min="4872" max="4872" width="13" style="25" customWidth="1"/>
    <col min="4873" max="4873" width="0" style="25" hidden="1" customWidth="1"/>
    <col min="4874" max="5120" width="9.140625" style="25"/>
    <col min="5121" max="5121" width="26" style="25" customWidth="1"/>
    <col min="5122" max="5122" width="35.7109375" style="25" customWidth="1"/>
    <col min="5123" max="5123" width="0" style="25" hidden="1" customWidth="1"/>
    <col min="5124" max="5124" width="13.28515625" style="25" customWidth="1"/>
    <col min="5125" max="5127" width="0" style="25" hidden="1" customWidth="1"/>
    <col min="5128" max="5128" width="13" style="25" customWidth="1"/>
    <col min="5129" max="5129" width="0" style="25" hidden="1" customWidth="1"/>
    <col min="5130" max="5376" width="9.140625" style="25"/>
    <col min="5377" max="5377" width="26" style="25" customWidth="1"/>
    <col min="5378" max="5378" width="35.7109375" style="25" customWidth="1"/>
    <col min="5379" max="5379" width="0" style="25" hidden="1" customWidth="1"/>
    <col min="5380" max="5380" width="13.28515625" style="25" customWidth="1"/>
    <col min="5381" max="5383" width="0" style="25" hidden="1" customWidth="1"/>
    <col min="5384" max="5384" width="13" style="25" customWidth="1"/>
    <col min="5385" max="5385" width="0" style="25" hidden="1" customWidth="1"/>
    <col min="5386" max="5632" width="9.140625" style="25"/>
    <col min="5633" max="5633" width="26" style="25" customWidth="1"/>
    <col min="5634" max="5634" width="35.7109375" style="25" customWidth="1"/>
    <col min="5635" max="5635" width="0" style="25" hidden="1" customWidth="1"/>
    <col min="5636" max="5636" width="13.28515625" style="25" customWidth="1"/>
    <col min="5637" max="5639" width="0" style="25" hidden="1" customWidth="1"/>
    <col min="5640" max="5640" width="13" style="25" customWidth="1"/>
    <col min="5641" max="5641" width="0" style="25" hidden="1" customWidth="1"/>
    <col min="5642" max="5888" width="9.140625" style="25"/>
    <col min="5889" max="5889" width="26" style="25" customWidth="1"/>
    <col min="5890" max="5890" width="35.7109375" style="25" customWidth="1"/>
    <col min="5891" max="5891" width="0" style="25" hidden="1" customWidth="1"/>
    <col min="5892" max="5892" width="13.28515625" style="25" customWidth="1"/>
    <col min="5893" max="5895" width="0" style="25" hidden="1" customWidth="1"/>
    <col min="5896" max="5896" width="13" style="25" customWidth="1"/>
    <col min="5897" max="5897" width="0" style="25" hidden="1" customWidth="1"/>
    <col min="5898" max="6144" width="9.140625" style="25"/>
    <col min="6145" max="6145" width="26" style="25" customWidth="1"/>
    <col min="6146" max="6146" width="35.7109375" style="25" customWidth="1"/>
    <col min="6147" max="6147" width="0" style="25" hidden="1" customWidth="1"/>
    <col min="6148" max="6148" width="13.28515625" style="25" customWidth="1"/>
    <col min="6149" max="6151" width="0" style="25" hidden="1" customWidth="1"/>
    <col min="6152" max="6152" width="13" style="25" customWidth="1"/>
    <col min="6153" max="6153" width="0" style="25" hidden="1" customWidth="1"/>
    <col min="6154" max="6400" width="9.140625" style="25"/>
    <col min="6401" max="6401" width="26" style="25" customWidth="1"/>
    <col min="6402" max="6402" width="35.7109375" style="25" customWidth="1"/>
    <col min="6403" max="6403" width="0" style="25" hidden="1" customWidth="1"/>
    <col min="6404" max="6404" width="13.28515625" style="25" customWidth="1"/>
    <col min="6405" max="6407" width="0" style="25" hidden="1" customWidth="1"/>
    <col min="6408" max="6408" width="13" style="25" customWidth="1"/>
    <col min="6409" max="6409" width="0" style="25" hidden="1" customWidth="1"/>
    <col min="6410" max="6656" width="9.140625" style="25"/>
    <col min="6657" max="6657" width="26" style="25" customWidth="1"/>
    <col min="6658" max="6658" width="35.7109375" style="25" customWidth="1"/>
    <col min="6659" max="6659" width="0" style="25" hidden="1" customWidth="1"/>
    <col min="6660" max="6660" width="13.28515625" style="25" customWidth="1"/>
    <col min="6661" max="6663" width="0" style="25" hidden="1" customWidth="1"/>
    <col min="6664" max="6664" width="13" style="25" customWidth="1"/>
    <col min="6665" max="6665" width="0" style="25" hidden="1" customWidth="1"/>
    <col min="6666" max="6912" width="9.140625" style="25"/>
    <col min="6913" max="6913" width="26" style="25" customWidth="1"/>
    <col min="6914" max="6914" width="35.7109375" style="25" customWidth="1"/>
    <col min="6915" max="6915" width="0" style="25" hidden="1" customWidth="1"/>
    <col min="6916" max="6916" width="13.28515625" style="25" customWidth="1"/>
    <col min="6917" max="6919" width="0" style="25" hidden="1" customWidth="1"/>
    <col min="6920" max="6920" width="13" style="25" customWidth="1"/>
    <col min="6921" max="6921" width="0" style="25" hidden="1" customWidth="1"/>
    <col min="6922" max="7168" width="9.140625" style="25"/>
    <col min="7169" max="7169" width="26" style="25" customWidth="1"/>
    <col min="7170" max="7170" width="35.7109375" style="25" customWidth="1"/>
    <col min="7171" max="7171" width="0" style="25" hidden="1" customWidth="1"/>
    <col min="7172" max="7172" width="13.28515625" style="25" customWidth="1"/>
    <col min="7173" max="7175" width="0" style="25" hidden="1" customWidth="1"/>
    <col min="7176" max="7176" width="13" style="25" customWidth="1"/>
    <col min="7177" max="7177" width="0" style="25" hidden="1" customWidth="1"/>
    <col min="7178" max="7424" width="9.140625" style="25"/>
    <col min="7425" max="7425" width="26" style="25" customWidth="1"/>
    <col min="7426" max="7426" width="35.7109375" style="25" customWidth="1"/>
    <col min="7427" max="7427" width="0" style="25" hidden="1" customWidth="1"/>
    <col min="7428" max="7428" width="13.28515625" style="25" customWidth="1"/>
    <col min="7429" max="7431" width="0" style="25" hidden="1" customWidth="1"/>
    <col min="7432" max="7432" width="13" style="25" customWidth="1"/>
    <col min="7433" max="7433" width="0" style="25" hidden="1" customWidth="1"/>
    <col min="7434" max="7680" width="9.140625" style="25"/>
    <col min="7681" max="7681" width="26" style="25" customWidth="1"/>
    <col min="7682" max="7682" width="35.7109375" style="25" customWidth="1"/>
    <col min="7683" max="7683" width="0" style="25" hidden="1" customWidth="1"/>
    <col min="7684" max="7684" width="13.28515625" style="25" customWidth="1"/>
    <col min="7685" max="7687" width="0" style="25" hidden="1" customWidth="1"/>
    <col min="7688" max="7688" width="13" style="25" customWidth="1"/>
    <col min="7689" max="7689" width="0" style="25" hidden="1" customWidth="1"/>
    <col min="7690" max="7936" width="9.140625" style="25"/>
    <col min="7937" max="7937" width="26" style="25" customWidth="1"/>
    <col min="7938" max="7938" width="35.7109375" style="25" customWidth="1"/>
    <col min="7939" max="7939" width="0" style="25" hidden="1" customWidth="1"/>
    <col min="7940" max="7940" width="13.28515625" style="25" customWidth="1"/>
    <col min="7941" max="7943" width="0" style="25" hidden="1" customWidth="1"/>
    <col min="7944" max="7944" width="13" style="25" customWidth="1"/>
    <col min="7945" max="7945" width="0" style="25" hidden="1" customWidth="1"/>
    <col min="7946" max="8192" width="9.140625" style="25"/>
    <col min="8193" max="8193" width="26" style="25" customWidth="1"/>
    <col min="8194" max="8194" width="35.7109375" style="25" customWidth="1"/>
    <col min="8195" max="8195" width="0" style="25" hidden="1" customWidth="1"/>
    <col min="8196" max="8196" width="13.28515625" style="25" customWidth="1"/>
    <col min="8197" max="8199" width="0" style="25" hidden="1" customWidth="1"/>
    <col min="8200" max="8200" width="13" style="25" customWidth="1"/>
    <col min="8201" max="8201" width="0" style="25" hidden="1" customWidth="1"/>
    <col min="8202" max="8448" width="9.140625" style="25"/>
    <col min="8449" max="8449" width="26" style="25" customWidth="1"/>
    <col min="8450" max="8450" width="35.7109375" style="25" customWidth="1"/>
    <col min="8451" max="8451" width="0" style="25" hidden="1" customWidth="1"/>
    <col min="8452" max="8452" width="13.28515625" style="25" customWidth="1"/>
    <col min="8453" max="8455" width="0" style="25" hidden="1" customWidth="1"/>
    <col min="8456" max="8456" width="13" style="25" customWidth="1"/>
    <col min="8457" max="8457" width="0" style="25" hidden="1" customWidth="1"/>
    <col min="8458" max="8704" width="9.140625" style="25"/>
    <col min="8705" max="8705" width="26" style="25" customWidth="1"/>
    <col min="8706" max="8706" width="35.7109375" style="25" customWidth="1"/>
    <col min="8707" max="8707" width="0" style="25" hidden="1" customWidth="1"/>
    <col min="8708" max="8708" width="13.28515625" style="25" customWidth="1"/>
    <col min="8709" max="8711" width="0" style="25" hidden="1" customWidth="1"/>
    <col min="8712" max="8712" width="13" style="25" customWidth="1"/>
    <col min="8713" max="8713" width="0" style="25" hidden="1" customWidth="1"/>
    <col min="8714" max="8960" width="9.140625" style="25"/>
    <col min="8961" max="8961" width="26" style="25" customWidth="1"/>
    <col min="8962" max="8962" width="35.7109375" style="25" customWidth="1"/>
    <col min="8963" max="8963" width="0" style="25" hidden="1" customWidth="1"/>
    <col min="8964" max="8964" width="13.28515625" style="25" customWidth="1"/>
    <col min="8965" max="8967" width="0" style="25" hidden="1" customWidth="1"/>
    <col min="8968" max="8968" width="13" style="25" customWidth="1"/>
    <col min="8969" max="8969" width="0" style="25" hidden="1" customWidth="1"/>
    <col min="8970" max="9216" width="9.140625" style="25"/>
    <col min="9217" max="9217" width="26" style="25" customWidth="1"/>
    <col min="9218" max="9218" width="35.7109375" style="25" customWidth="1"/>
    <col min="9219" max="9219" width="0" style="25" hidden="1" customWidth="1"/>
    <col min="9220" max="9220" width="13.28515625" style="25" customWidth="1"/>
    <col min="9221" max="9223" width="0" style="25" hidden="1" customWidth="1"/>
    <col min="9224" max="9224" width="13" style="25" customWidth="1"/>
    <col min="9225" max="9225" width="0" style="25" hidden="1" customWidth="1"/>
    <col min="9226" max="9472" width="9.140625" style="25"/>
    <col min="9473" max="9473" width="26" style="25" customWidth="1"/>
    <col min="9474" max="9474" width="35.7109375" style="25" customWidth="1"/>
    <col min="9475" max="9475" width="0" style="25" hidden="1" customWidth="1"/>
    <col min="9476" max="9476" width="13.28515625" style="25" customWidth="1"/>
    <col min="9477" max="9479" width="0" style="25" hidden="1" customWidth="1"/>
    <col min="9480" max="9480" width="13" style="25" customWidth="1"/>
    <col min="9481" max="9481" width="0" style="25" hidden="1" customWidth="1"/>
    <col min="9482" max="9728" width="9.140625" style="25"/>
    <col min="9729" max="9729" width="26" style="25" customWidth="1"/>
    <col min="9730" max="9730" width="35.7109375" style="25" customWidth="1"/>
    <col min="9731" max="9731" width="0" style="25" hidden="1" customWidth="1"/>
    <col min="9732" max="9732" width="13.28515625" style="25" customWidth="1"/>
    <col min="9733" max="9735" width="0" style="25" hidden="1" customWidth="1"/>
    <col min="9736" max="9736" width="13" style="25" customWidth="1"/>
    <col min="9737" max="9737" width="0" style="25" hidden="1" customWidth="1"/>
    <col min="9738" max="9984" width="9.140625" style="25"/>
    <col min="9985" max="9985" width="26" style="25" customWidth="1"/>
    <col min="9986" max="9986" width="35.7109375" style="25" customWidth="1"/>
    <col min="9987" max="9987" width="0" style="25" hidden="1" customWidth="1"/>
    <col min="9988" max="9988" width="13.28515625" style="25" customWidth="1"/>
    <col min="9989" max="9991" width="0" style="25" hidden="1" customWidth="1"/>
    <col min="9992" max="9992" width="13" style="25" customWidth="1"/>
    <col min="9993" max="9993" width="0" style="25" hidden="1" customWidth="1"/>
    <col min="9994" max="10240" width="9.140625" style="25"/>
    <col min="10241" max="10241" width="26" style="25" customWidth="1"/>
    <col min="10242" max="10242" width="35.7109375" style="25" customWidth="1"/>
    <col min="10243" max="10243" width="0" style="25" hidden="1" customWidth="1"/>
    <col min="10244" max="10244" width="13.28515625" style="25" customWidth="1"/>
    <col min="10245" max="10247" width="0" style="25" hidden="1" customWidth="1"/>
    <col min="10248" max="10248" width="13" style="25" customWidth="1"/>
    <col min="10249" max="10249" width="0" style="25" hidden="1" customWidth="1"/>
    <col min="10250" max="10496" width="9.140625" style="25"/>
    <col min="10497" max="10497" width="26" style="25" customWidth="1"/>
    <col min="10498" max="10498" width="35.7109375" style="25" customWidth="1"/>
    <col min="10499" max="10499" width="0" style="25" hidden="1" customWidth="1"/>
    <col min="10500" max="10500" width="13.28515625" style="25" customWidth="1"/>
    <col min="10501" max="10503" width="0" style="25" hidden="1" customWidth="1"/>
    <col min="10504" max="10504" width="13" style="25" customWidth="1"/>
    <col min="10505" max="10505" width="0" style="25" hidden="1" customWidth="1"/>
    <col min="10506" max="10752" width="9.140625" style="25"/>
    <col min="10753" max="10753" width="26" style="25" customWidth="1"/>
    <col min="10754" max="10754" width="35.7109375" style="25" customWidth="1"/>
    <col min="10755" max="10755" width="0" style="25" hidden="1" customWidth="1"/>
    <col min="10756" max="10756" width="13.28515625" style="25" customWidth="1"/>
    <col min="10757" max="10759" width="0" style="25" hidden="1" customWidth="1"/>
    <col min="10760" max="10760" width="13" style="25" customWidth="1"/>
    <col min="10761" max="10761" width="0" style="25" hidden="1" customWidth="1"/>
    <col min="10762" max="11008" width="9.140625" style="25"/>
    <col min="11009" max="11009" width="26" style="25" customWidth="1"/>
    <col min="11010" max="11010" width="35.7109375" style="25" customWidth="1"/>
    <col min="11011" max="11011" width="0" style="25" hidden="1" customWidth="1"/>
    <col min="11012" max="11012" width="13.28515625" style="25" customWidth="1"/>
    <col min="11013" max="11015" width="0" style="25" hidden="1" customWidth="1"/>
    <col min="11016" max="11016" width="13" style="25" customWidth="1"/>
    <col min="11017" max="11017" width="0" style="25" hidden="1" customWidth="1"/>
    <col min="11018" max="11264" width="9.140625" style="25"/>
    <col min="11265" max="11265" width="26" style="25" customWidth="1"/>
    <col min="11266" max="11266" width="35.7109375" style="25" customWidth="1"/>
    <col min="11267" max="11267" width="0" style="25" hidden="1" customWidth="1"/>
    <col min="11268" max="11268" width="13.28515625" style="25" customWidth="1"/>
    <col min="11269" max="11271" width="0" style="25" hidden="1" customWidth="1"/>
    <col min="11272" max="11272" width="13" style="25" customWidth="1"/>
    <col min="11273" max="11273" width="0" style="25" hidden="1" customWidth="1"/>
    <col min="11274" max="11520" width="9.140625" style="25"/>
    <col min="11521" max="11521" width="26" style="25" customWidth="1"/>
    <col min="11522" max="11522" width="35.7109375" style="25" customWidth="1"/>
    <col min="11523" max="11523" width="0" style="25" hidden="1" customWidth="1"/>
    <col min="11524" max="11524" width="13.28515625" style="25" customWidth="1"/>
    <col min="11525" max="11527" width="0" style="25" hidden="1" customWidth="1"/>
    <col min="11528" max="11528" width="13" style="25" customWidth="1"/>
    <col min="11529" max="11529" width="0" style="25" hidden="1" customWidth="1"/>
    <col min="11530" max="11776" width="9.140625" style="25"/>
    <col min="11777" max="11777" width="26" style="25" customWidth="1"/>
    <col min="11778" max="11778" width="35.7109375" style="25" customWidth="1"/>
    <col min="11779" max="11779" width="0" style="25" hidden="1" customWidth="1"/>
    <col min="11780" max="11780" width="13.28515625" style="25" customWidth="1"/>
    <col min="11781" max="11783" width="0" style="25" hidden="1" customWidth="1"/>
    <col min="11784" max="11784" width="13" style="25" customWidth="1"/>
    <col min="11785" max="11785" width="0" style="25" hidden="1" customWidth="1"/>
    <col min="11786" max="12032" width="9.140625" style="25"/>
    <col min="12033" max="12033" width="26" style="25" customWidth="1"/>
    <col min="12034" max="12034" width="35.7109375" style="25" customWidth="1"/>
    <col min="12035" max="12035" width="0" style="25" hidden="1" customWidth="1"/>
    <col min="12036" max="12036" width="13.28515625" style="25" customWidth="1"/>
    <col min="12037" max="12039" width="0" style="25" hidden="1" customWidth="1"/>
    <col min="12040" max="12040" width="13" style="25" customWidth="1"/>
    <col min="12041" max="12041" width="0" style="25" hidden="1" customWidth="1"/>
    <col min="12042" max="12288" width="9.140625" style="25"/>
    <col min="12289" max="12289" width="26" style="25" customWidth="1"/>
    <col min="12290" max="12290" width="35.7109375" style="25" customWidth="1"/>
    <col min="12291" max="12291" width="0" style="25" hidden="1" customWidth="1"/>
    <col min="12292" max="12292" width="13.28515625" style="25" customWidth="1"/>
    <col min="12293" max="12295" width="0" style="25" hidden="1" customWidth="1"/>
    <col min="12296" max="12296" width="13" style="25" customWidth="1"/>
    <col min="12297" max="12297" width="0" style="25" hidden="1" customWidth="1"/>
    <col min="12298" max="12544" width="9.140625" style="25"/>
    <col min="12545" max="12545" width="26" style="25" customWidth="1"/>
    <col min="12546" max="12546" width="35.7109375" style="25" customWidth="1"/>
    <col min="12547" max="12547" width="0" style="25" hidden="1" customWidth="1"/>
    <col min="12548" max="12548" width="13.28515625" style="25" customWidth="1"/>
    <col min="12549" max="12551" width="0" style="25" hidden="1" customWidth="1"/>
    <col min="12552" max="12552" width="13" style="25" customWidth="1"/>
    <col min="12553" max="12553" width="0" style="25" hidden="1" customWidth="1"/>
    <col min="12554" max="12800" width="9.140625" style="25"/>
    <col min="12801" max="12801" width="26" style="25" customWidth="1"/>
    <col min="12802" max="12802" width="35.7109375" style="25" customWidth="1"/>
    <col min="12803" max="12803" width="0" style="25" hidden="1" customWidth="1"/>
    <col min="12804" max="12804" width="13.28515625" style="25" customWidth="1"/>
    <col min="12805" max="12807" width="0" style="25" hidden="1" customWidth="1"/>
    <col min="12808" max="12808" width="13" style="25" customWidth="1"/>
    <col min="12809" max="12809" width="0" style="25" hidden="1" customWidth="1"/>
    <col min="12810" max="13056" width="9.140625" style="25"/>
    <col min="13057" max="13057" width="26" style="25" customWidth="1"/>
    <col min="13058" max="13058" width="35.7109375" style="25" customWidth="1"/>
    <col min="13059" max="13059" width="0" style="25" hidden="1" customWidth="1"/>
    <col min="13060" max="13060" width="13.28515625" style="25" customWidth="1"/>
    <col min="13061" max="13063" width="0" style="25" hidden="1" customWidth="1"/>
    <col min="13064" max="13064" width="13" style="25" customWidth="1"/>
    <col min="13065" max="13065" width="0" style="25" hidden="1" customWidth="1"/>
    <col min="13066" max="13312" width="9.140625" style="25"/>
    <col min="13313" max="13313" width="26" style="25" customWidth="1"/>
    <col min="13314" max="13314" width="35.7109375" style="25" customWidth="1"/>
    <col min="13315" max="13315" width="0" style="25" hidden="1" customWidth="1"/>
    <col min="13316" max="13316" width="13.28515625" style="25" customWidth="1"/>
    <col min="13317" max="13319" width="0" style="25" hidden="1" customWidth="1"/>
    <col min="13320" max="13320" width="13" style="25" customWidth="1"/>
    <col min="13321" max="13321" width="0" style="25" hidden="1" customWidth="1"/>
    <col min="13322" max="13568" width="9.140625" style="25"/>
    <col min="13569" max="13569" width="26" style="25" customWidth="1"/>
    <col min="13570" max="13570" width="35.7109375" style="25" customWidth="1"/>
    <col min="13571" max="13571" width="0" style="25" hidden="1" customWidth="1"/>
    <col min="13572" max="13572" width="13.28515625" style="25" customWidth="1"/>
    <col min="13573" max="13575" width="0" style="25" hidden="1" customWidth="1"/>
    <col min="13576" max="13576" width="13" style="25" customWidth="1"/>
    <col min="13577" max="13577" width="0" style="25" hidden="1" customWidth="1"/>
    <col min="13578" max="13824" width="9.140625" style="25"/>
    <col min="13825" max="13825" width="26" style="25" customWidth="1"/>
    <col min="13826" max="13826" width="35.7109375" style="25" customWidth="1"/>
    <col min="13827" max="13827" width="0" style="25" hidden="1" customWidth="1"/>
    <col min="13828" max="13828" width="13.28515625" style="25" customWidth="1"/>
    <col min="13829" max="13831" width="0" style="25" hidden="1" customWidth="1"/>
    <col min="13832" max="13832" width="13" style="25" customWidth="1"/>
    <col min="13833" max="13833" width="0" style="25" hidden="1" customWidth="1"/>
    <col min="13834" max="14080" width="9.140625" style="25"/>
    <col min="14081" max="14081" width="26" style="25" customWidth="1"/>
    <col min="14082" max="14082" width="35.7109375" style="25" customWidth="1"/>
    <col min="14083" max="14083" width="0" style="25" hidden="1" customWidth="1"/>
    <col min="14084" max="14084" width="13.28515625" style="25" customWidth="1"/>
    <col min="14085" max="14087" width="0" style="25" hidden="1" customWidth="1"/>
    <col min="14088" max="14088" width="13" style="25" customWidth="1"/>
    <col min="14089" max="14089" width="0" style="25" hidden="1" customWidth="1"/>
    <col min="14090" max="14336" width="9.140625" style="25"/>
    <col min="14337" max="14337" width="26" style="25" customWidth="1"/>
    <col min="14338" max="14338" width="35.7109375" style="25" customWidth="1"/>
    <col min="14339" max="14339" width="0" style="25" hidden="1" customWidth="1"/>
    <col min="14340" max="14340" width="13.28515625" style="25" customWidth="1"/>
    <col min="14341" max="14343" width="0" style="25" hidden="1" customWidth="1"/>
    <col min="14344" max="14344" width="13" style="25" customWidth="1"/>
    <col min="14345" max="14345" width="0" style="25" hidden="1" customWidth="1"/>
    <col min="14346" max="14592" width="9.140625" style="25"/>
    <col min="14593" max="14593" width="26" style="25" customWidth="1"/>
    <col min="14594" max="14594" width="35.7109375" style="25" customWidth="1"/>
    <col min="14595" max="14595" width="0" style="25" hidden="1" customWidth="1"/>
    <col min="14596" max="14596" width="13.28515625" style="25" customWidth="1"/>
    <col min="14597" max="14599" width="0" style="25" hidden="1" customWidth="1"/>
    <col min="14600" max="14600" width="13" style="25" customWidth="1"/>
    <col min="14601" max="14601" width="0" style="25" hidden="1" customWidth="1"/>
    <col min="14602" max="14848" width="9.140625" style="25"/>
    <col min="14849" max="14849" width="26" style="25" customWidth="1"/>
    <col min="14850" max="14850" width="35.7109375" style="25" customWidth="1"/>
    <col min="14851" max="14851" width="0" style="25" hidden="1" customWidth="1"/>
    <col min="14852" max="14852" width="13.28515625" style="25" customWidth="1"/>
    <col min="14853" max="14855" width="0" style="25" hidden="1" customWidth="1"/>
    <col min="14856" max="14856" width="13" style="25" customWidth="1"/>
    <col min="14857" max="14857" width="0" style="25" hidden="1" customWidth="1"/>
    <col min="14858" max="15104" width="9.140625" style="25"/>
    <col min="15105" max="15105" width="26" style="25" customWidth="1"/>
    <col min="15106" max="15106" width="35.7109375" style="25" customWidth="1"/>
    <col min="15107" max="15107" width="0" style="25" hidden="1" customWidth="1"/>
    <col min="15108" max="15108" width="13.28515625" style="25" customWidth="1"/>
    <col min="15109" max="15111" width="0" style="25" hidden="1" customWidth="1"/>
    <col min="15112" max="15112" width="13" style="25" customWidth="1"/>
    <col min="15113" max="15113" width="0" style="25" hidden="1" customWidth="1"/>
    <col min="15114" max="15360" width="9.140625" style="25"/>
    <col min="15361" max="15361" width="26" style="25" customWidth="1"/>
    <col min="15362" max="15362" width="35.7109375" style="25" customWidth="1"/>
    <col min="15363" max="15363" width="0" style="25" hidden="1" customWidth="1"/>
    <col min="15364" max="15364" width="13.28515625" style="25" customWidth="1"/>
    <col min="15365" max="15367" width="0" style="25" hidden="1" customWidth="1"/>
    <col min="15368" max="15368" width="13" style="25" customWidth="1"/>
    <col min="15369" max="15369" width="0" style="25" hidden="1" customWidth="1"/>
    <col min="15370" max="15616" width="9.140625" style="25"/>
    <col min="15617" max="15617" width="26" style="25" customWidth="1"/>
    <col min="15618" max="15618" width="35.7109375" style="25" customWidth="1"/>
    <col min="15619" max="15619" width="0" style="25" hidden="1" customWidth="1"/>
    <col min="15620" max="15620" width="13.28515625" style="25" customWidth="1"/>
    <col min="15621" max="15623" width="0" style="25" hidden="1" customWidth="1"/>
    <col min="15624" max="15624" width="13" style="25" customWidth="1"/>
    <col min="15625" max="15625" width="0" style="25" hidden="1" customWidth="1"/>
    <col min="15626" max="15872" width="9.140625" style="25"/>
    <col min="15873" max="15873" width="26" style="25" customWidth="1"/>
    <col min="15874" max="15874" width="35.7109375" style="25" customWidth="1"/>
    <col min="15875" max="15875" width="0" style="25" hidden="1" customWidth="1"/>
    <col min="15876" max="15876" width="13.28515625" style="25" customWidth="1"/>
    <col min="15877" max="15879" width="0" style="25" hidden="1" customWidth="1"/>
    <col min="15880" max="15880" width="13" style="25" customWidth="1"/>
    <col min="15881" max="15881" width="0" style="25" hidden="1" customWidth="1"/>
    <col min="15882" max="16128" width="9.140625" style="25"/>
    <col min="16129" max="16129" width="26" style="25" customWidth="1"/>
    <col min="16130" max="16130" width="35.7109375" style="25" customWidth="1"/>
    <col min="16131" max="16131" width="0" style="25" hidden="1" customWidth="1"/>
    <col min="16132" max="16132" width="13.28515625" style="25" customWidth="1"/>
    <col min="16133" max="16135" width="0" style="25" hidden="1" customWidth="1"/>
    <col min="16136" max="16136" width="13" style="25" customWidth="1"/>
    <col min="16137" max="16137" width="0" style="25" hidden="1" customWidth="1"/>
    <col min="16138" max="16384" width="9.140625" style="25"/>
  </cols>
  <sheetData>
    <row r="2" spans="1:11" x14ac:dyDescent="0.25">
      <c r="B2" s="239" t="s">
        <v>289</v>
      </c>
      <c r="C2" s="239"/>
      <c r="D2" s="239"/>
      <c r="E2" s="239"/>
      <c r="F2" s="239"/>
      <c r="G2" s="239"/>
      <c r="H2" s="239"/>
    </row>
    <row r="3" spans="1:11" x14ac:dyDescent="0.25">
      <c r="B3" s="37" t="s">
        <v>130</v>
      </c>
      <c r="C3" s="37"/>
      <c r="D3" s="37"/>
      <c r="E3" s="37"/>
      <c r="F3" s="37"/>
      <c r="G3" s="37"/>
      <c r="H3" s="37"/>
    </row>
    <row r="4" spans="1:11" x14ac:dyDescent="0.25">
      <c r="B4" s="239" t="s">
        <v>131</v>
      </c>
      <c r="C4" s="239"/>
      <c r="D4" s="239"/>
      <c r="E4" s="239"/>
      <c r="F4" s="239"/>
      <c r="G4" s="239"/>
      <c r="H4" s="239"/>
    </row>
    <row r="5" spans="1:11" x14ac:dyDescent="0.25">
      <c r="B5" s="229" t="s">
        <v>132</v>
      </c>
      <c r="C5" s="229"/>
      <c r="D5" s="229"/>
      <c r="E5" s="229"/>
      <c r="F5" s="229"/>
      <c r="G5" s="229"/>
      <c r="H5" s="229"/>
    </row>
    <row r="6" spans="1:11" x14ac:dyDescent="0.25">
      <c r="B6" s="37"/>
      <c r="C6" s="37"/>
      <c r="D6" s="230" t="s">
        <v>403</v>
      </c>
      <c r="E6" s="230"/>
      <c r="F6" s="230"/>
      <c r="G6" s="230"/>
      <c r="H6" s="230"/>
      <c r="I6" s="230"/>
      <c r="J6" s="33"/>
      <c r="K6" s="33"/>
    </row>
    <row r="8" spans="1:11" hidden="1" x14ac:dyDescent="0.25"/>
    <row r="9" spans="1:11" ht="40.5" customHeight="1" x14ac:dyDescent="0.25">
      <c r="A9" s="231" t="s">
        <v>364</v>
      </c>
      <c r="B9" s="231"/>
      <c r="C9" s="231"/>
      <c r="D9" s="231"/>
      <c r="E9" s="231"/>
      <c r="F9" s="231"/>
      <c r="G9" s="231"/>
    </row>
    <row r="12" spans="1:11" hidden="1" x14ac:dyDescent="0.25">
      <c r="C12" s="25" t="s">
        <v>133</v>
      </c>
    </row>
    <row r="13" spans="1:11" x14ac:dyDescent="0.25">
      <c r="A13" s="232" t="s">
        <v>115</v>
      </c>
      <c r="B13" s="234" t="s">
        <v>4</v>
      </c>
      <c r="C13" s="236" t="s">
        <v>114</v>
      </c>
      <c r="D13" s="237"/>
      <c r="E13" s="237"/>
      <c r="F13" s="237"/>
      <c r="G13" s="237"/>
      <c r="H13" s="238"/>
    </row>
    <row r="14" spans="1:11" x14ac:dyDescent="0.25">
      <c r="A14" s="233"/>
      <c r="B14" s="235"/>
      <c r="C14" s="63"/>
      <c r="D14" s="21" t="s">
        <v>290</v>
      </c>
      <c r="E14" s="20"/>
      <c r="F14" s="20"/>
      <c r="G14" s="20"/>
      <c r="H14" s="21" t="s">
        <v>365</v>
      </c>
    </row>
    <row r="15" spans="1:11" ht="45" x14ac:dyDescent="0.25">
      <c r="A15" s="31" t="s">
        <v>118</v>
      </c>
      <c r="B15" s="32" t="s">
        <v>119</v>
      </c>
      <c r="C15" s="31"/>
      <c r="D15" s="31">
        <v>0</v>
      </c>
      <c r="H15" s="31">
        <v>0</v>
      </c>
    </row>
    <row r="16" spans="1:11" ht="30" x14ac:dyDescent="0.25">
      <c r="A16" s="31" t="s">
        <v>120</v>
      </c>
      <c r="B16" s="32" t="s">
        <v>121</v>
      </c>
      <c r="C16" s="31"/>
      <c r="D16" s="31">
        <v>0</v>
      </c>
      <c r="H16" s="31">
        <v>0</v>
      </c>
    </row>
    <row r="17" spans="1:8" ht="30" x14ac:dyDescent="0.25">
      <c r="A17" s="31" t="s">
        <v>122</v>
      </c>
      <c r="B17" s="32" t="s">
        <v>123</v>
      </c>
      <c r="C17" s="31"/>
      <c r="D17" s="31">
        <v>-3101.4</v>
      </c>
      <c r="H17" s="31">
        <v>-3109</v>
      </c>
    </row>
    <row r="18" spans="1:8" ht="45" x14ac:dyDescent="0.25">
      <c r="A18" s="31" t="s">
        <v>124</v>
      </c>
      <c r="B18" s="32" t="s">
        <v>125</v>
      </c>
      <c r="C18" s="31"/>
      <c r="D18" s="31">
        <v>3101.4</v>
      </c>
      <c r="H18" s="31">
        <v>3109</v>
      </c>
    </row>
    <row r="19" spans="1:8" ht="45" x14ac:dyDescent="0.25">
      <c r="A19" s="31" t="s">
        <v>126</v>
      </c>
      <c r="B19" s="32" t="s">
        <v>127</v>
      </c>
      <c r="C19" s="31"/>
      <c r="D19" s="31">
        <v>0</v>
      </c>
      <c r="H19" s="31">
        <v>0</v>
      </c>
    </row>
    <row r="20" spans="1:8" ht="45" x14ac:dyDescent="0.25">
      <c r="A20" s="31" t="s">
        <v>128</v>
      </c>
      <c r="B20" s="32" t="s">
        <v>129</v>
      </c>
      <c r="C20" s="31"/>
      <c r="D20" s="31">
        <v>0</v>
      </c>
      <c r="H20" s="31">
        <v>0</v>
      </c>
    </row>
  </sheetData>
  <mergeCells count="8">
    <mergeCell ref="A13:A14"/>
    <mergeCell ref="B13:B14"/>
    <mergeCell ref="C13:H13"/>
    <mergeCell ref="B2:H2"/>
    <mergeCell ref="B4:H4"/>
    <mergeCell ref="B5:H5"/>
    <mergeCell ref="D6:I6"/>
    <mergeCell ref="A9:G9"/>
  </mergeCell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J14" sqref="J14"/>
    </sheetView>
  </sheetViews>
  <sheetFormatPr defaultRowHeight="15" x14ac:dyDescent="0.25"/>
  <cols>
    <col min="1" max="4" width="9.140625" customWidth="1"/>
  </cols>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view="pageBreakPreview" topLeftCell="A13" zoomScaleNormal="100" zoomScaleSheetLayoutView="100" workbookViewId="0">
      <selection activeCell="E5" sqref="E5"/>
    </sheetView>
  </sheetViews>
  <sheetFormatPr defaultRowHeight="15" x14ac:dyDescent="0.25"/>
  <cols>
    <col min="1" max="1" width="15.140625" style="25" customWidth="1"/>
    <col min="2" max="2" width="24.42578125" style="25" customWidth="1"/>
    <col min="3" max="3" width="20.85546875" style="25" hidden="1" customWidth="1"/>
    <col min="4" max="4" width="9.140625" style="25"/>
    <col min="5" max="5" width="44.7109375" style="25" customWidth="1"/>
    <col min="6" max="256" width="9.140625" style="25"/>
    <col min="257" max="257" width="15.140625" style="25" customWidth="1"/>
    <col min="258" max="258" width="24.42578125" style="25" customWidth="1"/>
    <col min="259" max="259" width="0" style="25" hidden="1" customWidth="1"/>
    <col min="260" max="260" width="9.140625" style="25"/>
    <col min="261" max="261" width="44.7109375" style="25" customWidth="1"/>
    <col min="262" max="512" width="9.140625" style="25"/>
    <col min="513" max="513" width="15.140625" style="25" customWidth="1"/>
    <col min="514" max="514" width="24.42578125" style="25" customWidth="1"/>
    <col min="515" max="515" width="0" style="25" hidden="1" customWidth="1"/>
    <col min="516" max="516" width="9.140625" style="25"/>
    <col min="517" max="517" width="44.7109375" style="25" customWidth="1"/>
    <col min="518" max="768" width="9.140625" style="25"/>
    <col min="769" max="769" width="15.140625" style="25" customWidth="1"/>
    <col min="770" max="770" width="24.42578125" style="25" customWidth="1"/>
    <col min="771" max="771" width="0" style="25" hidden="1" customWidth="1"/>
    <col min="772" max="772" width="9.140625" style="25"/>
    <col min="773" max="773" width="44.7109375" style="25" customWidth="1"/>
    <col min="774" max="1024" width="9.140625" style="25"/>
    <col min="1025" max="1025" width="15.140625" style="25" customWidth="1"/>
    <col min="1026" max="1026" width="24.42578125" style="25" customWidth="1"/>
    <col min="1027" max="1027" width="0" style="25" hidden="1" customWidth="1"/>
    <col min="1028" max="1028" width="9.140625" style="25"/>
    <col min="1029" max="1029" width="44.7109375" style="25" customWidth="1"/>
    <col min="1030" max="1280" width="9.140625" style="25"/>
    <col min="1281" max="1281" width="15.140625" style="25" customWidth="1"/>
    <col min="1282" max="1282" width="24.42578125" style="25" customWidth="1"/>
    <col min="1283" max="1283" width="0" style="25" hidden="1" customWidth="1"/>
    <col min="1284" max="1284" width="9.140625" style="25"/>
    <col min="1285" max="1285" width="44.7109375" style="25" customWidth="1"/>
    <col min="1286" max="1536" width="9.140625" style="25"/>
    <col min="1537" max="1537" width="15.140625" style="25" customWidth="1"/>
    <col min="1538" max="1538" width="24.42578125" style="25" customWidth="1"/>
    <col min="1539" max="1539" width="0" style="25" hidden="1" customWidth="1"/>
    <col min="1540" max="1540" width="9.140625" style="25"/>
    <col min="1541" max="1541" width="44.7109375" style="25" customWidth="1"/>
    <col min="1542" max="1792" width="9.140625" style="25"/>
    <col min="1793" max="1793" width="15.140625" style="25" customWidth="1"/>
    <col min="1794" max="1794" width="24.42578125" style="25" customWidth="1"/>
    <col min="1795" max="1795" width="0" style="25" hidden="1" customWidth="1"/>
    <col min="1796" max="1796" width="9.140625" style="25"/>
    <col min="1797" max="1797" width="44.7109375" style="25" customWidth="1"/>
    <col min="1798" max="2048" width="9.140625" style="25"/>
    <col min="2049" max="2049" width="15.140625" style="25" customWidth="1"/>
    <col min="2050" max="2050" width="24.42578125" style="25" customWidth="1"/>
    <col min="2051" max="2051" width="0" style="25" hidden="1" customWidth="1"/>
    <col min="2052" max="2052" width="9.140625" style="25"/>
    <col min="2053" max="2053" width="44.7109375" style="25" customWidth="1"/>
    <col min="2054" max="2304" width="9.140625" style="25"/>
    <col min="2305" max="2305" width="15.140625" style="25" customWidth="1"/>
    <col min="2306" max="2306" width="24.42578125" style="25" customWidth="1"/>
    <col min="2307" max="2307" width="0" style="25" hidden="1" customWidth="1"/>
    <col min="2308" max="2308" width="9.140625" style="25"/>
    <col min="2309" max="2309" width="44.7109375" style="25" customWidth="1"/>
    <col min="2310" max="2560" width="9.140625" style="25"/>
    <col min="2561" max="2561" width="15.140625" style="25" customWidth="1"/>
    <col min="2562" max="2562" width="24.42578125" style="25" customWidth="1"/>
    <col min="2563" max="2563" width="0" style="25" hidden="1" customWidth="1"/>
    <col min="2564" max="2564" width="9.140625" style="25"/>
    <col min="2565" max="2565" width="44.7109375" style="25" customWidth="1"/>
    <col min="2566" max="2816" width="9.140625" style="25"/>
    <col min="2817" max="2817" width="15.140625" style="25" customWidth="1"/>
    <col min="2818" max="2818" width="24.42578125" style="25" customWidth="1"/>
    <col min="2819" max="2819" width="0" style="25" hidden="1" customWidth="1"/>
    <col min="2820" max="2820" width="9.140625" style="25"/>
    <col min="2821" max="2821" width="44.7109375" style="25" customWidth="1"/>
    <col min="2822" max="3072" width="9.140625" style="25"/>
    <col min="3073" max="3073" width="15.140625" style="25" customWidth="1"/>
    <col min="3074" max="3074" width="24.42578125" style="25" customWidth="1"/>
    <col min="3075" max="3075" width="0" style="25" hidden="1" customWidth="1"/>
    <col min="3076" max="3076" width="9.140625" style="25"/>
    <col min="3077" max="3077" width="44.7109375" style="25" customWidth="1"/>
    <col min="3078" max="3328" width="9.140625" style="25"/>
    <col min="3329" max="3329" width="15.140625" style="25" customWidth="1"/>
    <col min="3330" max="3330" width="24.42578125" style="25" customWidth="1"/>
    <col min="3331" max="3331" width="0" style="25" hidden="1" customWidth="1"/>
    <col min="3332" max="3332" width="9.140625" style="25"/>
    <col min="3333" max="3333" width="44.7109375" style="25" customWidth="1"/>
    <col min="3334" max="3584" width="9.140625" style="25"/>
    <col min="3585" max="3585" width="15.140625" style="25" customWidth="1"/>
    <col min="3586" max="3586" width="24.42578125" style="25" customWidth="1"/>
    <col min="3587" max="3587" width="0" style="25" hidden="1" customWidth="1"/>
    <col min="3588" max="3588" width="9.140625" style="25"/>
    <col min="3589" max="3589" width="44.7109375" style="25" customWidth="1"/>
    <col min="3590" max="3840" width="9.140625" style="25"/>
    <col min="3841" max="3841" width="15.140625" style="25" customWidth="1"/>
    <col min="3842" max="3842" width="24.42578125" style="25" customWidth="1"/>
    <col min="3843" max="3843" width="0" style="25" hidden="1" customWidth="1"/>
    <col min="3844" max="3844" width="9.140625" style="25"/>
    <col min="3845" max="3845" width="44.7109375" style="25" customWidth="1"/>
    <col min="3846" max="4096" width="9.140625" style="25"/>
    <col min="4097" max="4097" width="15.140625" style="25" customWidth="1"/>
    <col min="4098" max="4098" width="24.42578125" style="25" customWidth="1"/>
    <col min="4099" max="4099" width="0" style="25" hidden="1" customWidth="1"/>
    <col min="4100" max="4100" width="9.140625" style="25"/>
    <col min="4101" max="4101" width="44.7109375" style="25" customWidth="1"/>
    <col min="4102" max="4352" width="9.140625" style="25"/>
    <col min="4353" max="4353" width="15.140625" style="25" customWidth="1"/>
    <col min="4354" max="4354" width="24.42578125" style="25" customWidth="1"/>
    <col min="4355" max="4355" width="0" style="25" hidden="1" customWidth="1"/>
    <col min="4356" max="4356" width="9.140625" style="25"/>
    <col min="4357" max="4357" width="44.7109375" style="25" customWidth="1"/>
    <col min="4358" max="4608" width="9.140625" style="25"/>
    <col min="4609" max="4609" width="15.140625" style="25" customWidth="1"/>
    <col min="4610" max="4610" width="24.42578125" style="25" customWidth="1"/>
    <col min="4611" max="4611" width="0" style="25" hidden="1" customWidth="1"/>
    <col min="4612" max="4612" width="9.140625" style="25"/>
    <col min="4613" max="4613" width="44.7109375" style="25" customWidth="1"/>
    <col min="4614" max="4864" width="9.140625" style="25"/>
    <col min="4865" max="4865" width="15.140625" style="25" customWidth="1"/>
    <col min="4866" max="4866" width="24.42578125" style="25" customWidth="1"/>
    <col min="4867" max="4867" width="0" style="25" hidden="1" customWidth="1"/>
    <col min="4868" max="4868" width="9.140625" style="25"/>
    <col min="4869" max="4869" width="44.7109375" style="25" customWidth="1"/>
    <col min="4870" max="5120" width="9.140625" style="25"/>
    <col min="5121" max="5121" width="15.140625" style="25" customWidth="1"/>
    <col min="5122" max="5122" width="24.42578125" style="25" customWidth="1"/>
    <col min="5123" max="5123" width="0" style="25" hidden="1" customWidth="1"/>
    <col min="5124" max="5124" width="9.140625" style="25"/>
    <col min="5125" max="5125" width="44.7109375" style="25" customWidth="1"/>
    <col min="5126" max="5376" width="9.140625" style="25"/>
    <col min="5377" max="5377" width="15.140625" style="25" customWidth="1"/>
    <col min="5378" max="5378" width="24.42578125" style="25" customWidth="1"/>
    <col min="5379" max="5379" width="0" style="25" hidden="1" customWidth="1"/>
    <col min="5380" max="5380" width="9.140625" style="25"/>
    <col min="5381" max="5381" width="44.7109375" style="25" customWidth="1"/>
    <col min="5382" max="5632" width="9.140625" style="25"/>
    <col min="5633" max="5633" width="15.140625" style="25" customWidth="1"/>
    <col min="5634" max="5634" width="24.42578125" style="25" customWidth="1"/>
    <col min="5635" max="5635" width="0" style="25" hidden="1" customWidth="1"/>
    <col min="5636" max="5636" width="9.140625" style="25"/>
    <col min="5637" max="5637" width="44.7109375" style="25" customWidth="1"/>
    <col min="5638" max="5888" width="9.140625" style="25"/>
    <col min="5889" max="5889" width="15.140625" style="25" customWidth="1"/>
    <col min="5890" max="5890" width="24.42578125" style="25" customWidth="1"/>
    <col min="5891" max="5891" width="0" style="25" hidden="1" customWidth="1"/>
    <col min="5892" max="5892" width="9.140625" style="25"/>
    <col min="5893" max="5893" width="44.7109375" style="25" customWidth="1"/>
    <col min="5894" max="6144" width="9.140625" style="25"/>
    <col min="6145" max="6145" width="15.140625" style="25" customWidth="1"/>
    <col min="6146" max="6146" width="24.42578125" style="25" customWidth="1"/>
    <col min="6147" max="6147" width="0" style="25" hidden="1" customWidth="1"/>
    <col min="6148" max="6148" width="9.140625" style="25"/>
    <col min="6149" max="6149" width="44.7109375" style="25" customWidth="1"/>
    <col min="6150" max="6400" width="9.140625" style="25"/>
    <col min="6401" max="6401" width="15.140625" style="25" customWidth="1"/>
    <col min="6402" max="6402" width="24.42578125" style="25" customWidth="1"/>
    <col min="6403" max="6403" width="0" style="25" hidden="1" customWidth="1"/>
    <col min="6404" max="6404" width="9.140625" style="25"/>
    <col min="6405" max="6405" width="44.7109375" style="25" customWidth="1"/>
    <col min="6406" max="6656" width="9.140625" style="25"/>
    <col min="6657" max="6657" width="15.140625" style="25" customWidth="1"/>
    <col min="6658" max="6658" width="24.42578125" style="25" customWidth="1"/>
    <col min="6659" max="6659" width="0" style="25" hidden="1" customWidth="1"/>
    <col min="6660" max="6660" width="9.140625" style="25"/>
    <col min="6661" max="6661" width="44.7109375" style="25" customWidth="1"/>
    <col min="6662" max="6912" width="9.140625" style="25"/>
    <col min="6913" max="6913" width="15.140625" style="25" customWidth="1"/>
    <col min="6914" max="6914" width="24.42578125" style="25" customWidth="1"/>
    <col min="6915" max="6915" width="0" style="25" hidden="1" customWidth="1"/>
    <col min="6916" max="6916" width="9.140625" style="25"/>
    <col min="6917" max="6917" width="44.7109375" style="25" customWidth="1"/>
    <col min="6918" max="7168" width="9.140625" style="25"/>
    <col min="7169" max="7169" width="15.140625" style="25" customWidth="1"/>
    <col min="7170" max="7170" width="24.42578125" style="25" customWidth="1"/>
    <col min="7171" max="7171" width="0" style="25" hidden="1" customWidth="1"/>
    <col min="7172" max="7172" width="9.140625" style="25"/>
    <col min="7173" max="7173" width="44.7109375" style="25" customWidth="1"/>
    <col min="7174" max="7424" width="9.140625" style="25"/>
    <col min="7425" max="7425" width="15.140625" style="25" customWidth="1"/>
    <col min="7426" max="7426" width="24.42578125" style="25" customWidth="1"/>
    <col min="7427" max="7427" width="0" style="25" hidden="1" customWidth="1"/>
    <col min="7428" max="7428" width="9.140625" style="25"/>
    <col min="7429" max="7429" width="44.7109375" style="25" customWidth="1"/>
    <col min="7430" max="7680" width="9.140625" style="25"/>
    <col min="7681" max="7681" width="15.140625" style="25" customWidth="1"/>
    <col min="7682" max="7682" width="24.42578125" style="25" customWidth="1"/>
    <col min="7683" max="7683" width="0" style="25" hidden="1" customWidth="1"/>
    <col min="7684" max="7684" width="9.140625" style="25"/>
    <col min="7685" max="7685" width="44.7109375" style="25" customWidth="1"/>
    <col min="7686" max="7936" width="9.140625" style="25"/>
    <col min="7937" max="7937" width="15.140625" style="25" customWidth="1"/>
    <col min="7938" max="7938" width="24.42578125" style="25" customWidth="1"/>
    <col min="7939" max="7939" width="0" style="25" hidden="1" customWidth="1"/>
    <col min="7940" max="7940" width="9.140625" style="25"/>
    <col min="7941" max="7941" width="44.7109375" style="25" customWidth="1"/>
    <col min="7942" max="8192" width="9.140625" style="25"/>
    <col min="8193" max="8193" width="15.140625" style="25" customWidth="1"/>
    <col min="8194" max="8194" width="24.42578125" style="25" customWidth="1"/>
    <col min="8195" max="8195" width="0" style="25" hidden="1" customWidth="1"/>
    <col min="8196" max="8196" width="9.140625" style="25"/>
    <col min="8197" max="8197" width="44.7109375" style="25" customWidth="1"/>
    <col min="8198" max="8448" width="9.140625" style="25"/>
    <col min="8449" max="8449" width="15.140625" style="25" customWidth="1"/>
    <col min="8450" max="8450" width="24.42578125" style="25" customWidth="1"/>
    <col min="8451" max="8451" width="0" style="25" hidden="1" customWidth="1"/>
    <col min="8452" max="8452" width="9.140625" style="25"/>
    <col min="8453" max="8453" width="44.7109375" style="25" customWidth="1"/>
    <col min="8454" max="8704" width="9.140625" style="25"/>
    <col min="8705" max="8705" width="15.140625" style="25" customWidth="1"/>
    <col min="8706" max="8706" width="24.42578125" style="25" customWidth="1"/>
    <col min="8707" max="8707" width="0" style="25" hidden="1" customWidth="1"/>
    <col min="8708" max="8708" width="9.140625" style="25"/>
    <col min="8709" max="8709" width="44.7109375" style="25" customWidth="1"/>
    <col min="8710" max="8960" width="9.140625" style="25"/>
    <col min="8961" max="8961" width="15.140625" style="25" customWidth="1"/>
    <col min="8962" max="8962" width="24.42578125" style="25" customWidth="1"/>
    <col min="8963" max="8963" width="0" style="25" hidden="1" customWidth="1"/>
    <col min="8964" max="8964" width="9.140625" style="25"/>
    <col min="8965" max="8965" width="44.7109375" style="25" customWidth="1"/>
    <col min="8966" max="9216" width="9.140625" style="25"/>
    <col min="9217" max="9217" width="15.140625" style="25" customWidth="1"/>
    <col min="9218" max="9218" width="24.42578125" style="25" customWidth="1"/>
    <col min="9219" max="9219" width="0" style="25" hidden="1" customWidth="1"/>
    <col min="9220" max="9220" width="9.140625" style="25"/>
    <col min="9221" max="9221" width="44.7109375" style="25" customWidth="1"/>
    <col min="9222" max="9472" width="9.140625" style="25"/>
    <col min="9473" max="9473" width="15.140625" style="25" customWidth="1"/>
    <col min="9474" max="9474" width="24.42578125" style="25" customWidth="1"/>
    <col min="9475" max="9475" width="0" style="25" hidden="1" customWidth="1"/>
    <col min="9476" max="9476" width="9.140625" style="25"/>
    <col min="9477" max="9477" width="44.7109375" style="25" customWidth="1"/>
    <col min="9478" max="9728" width="9.140625" style="25"/>
    <col min="9729" max="9729" width="15.140625" style="25" customWidth="1"/>
    <col min="9730" max="9730" width="24.42578125" style="25" customWidth="1"/>
    <col min="9731" max="9731" width="0" style="25" hidden="1" customWidth="1"/>
    <col min="9732" max="9732" width="9.140625" style="25"/>
    <col min="9733" max="9733" width="44.7109375" style="25" customWidth="1"/>
    <col min="9734" max="9984" width="9.140625" style="25"/>
    <col min="9985" max="9985" width="15.140625" style="25" customWidth="1"/>
    <col min="9986" max="9986" width="24.42578125" style="25" customWidth="1"/>
    <col min="9987" max="9987" width="0" style="25" hidden="1" customWidth="1"/>
    <col min="9988" max="9988" width="9.140625" style="25"/>
    <col min="9989" max="9989" width="44.7109375" style="25" customWidth="1"/>
    <col min="9990" max="10240" width="9.140625" style="25"/>
    <col min="10241" max="10241" width="15.140625" style="25" customWidth="1"/>
    <col min="10242" max="10242" width="24.42578125" style="25" customWidth="1"/>
    <col min="10243" max="10243" width="0" style="25" hidden="1" customWidth="1"/>
    <col min="10244" max="10244" width="9.140625" style="25"/>
    <col min="10245" max="10245" width="44.7109375" style="25" customWidth="1"/>
    <col min="10246" max="10496" width="9.140625" style="25"/>
    <col min="10497" max="10497" width="15.140625" style="25" customWidth="1"/>
    <col min="10498" max="10498" width="24.42578125" style="25" customWidth="1"/>
    <col min="10499" max="10499" width="0" style="25" hidden="1" customWidth="1"/>
    <col min="10500" max="10500" width="9.140625" style="25"/>
    <col min="10501" max="10501" width="44.7109375" style="25" customWidth="1"/>
    <col min="10502" max="10752" width="9.140625" style="25"/>
    <col min="10753" max="10753" width="15.140625" style="25" customWidth="1"/>
    <col min="10754" max="10754" width="24.42578125" style="25" customWidth="1"/>
    <col min="10755" max="10755" width="0" style="25" hidden="1" customWidth="1"/>
    <col min="10756" max="10756" width="9.140625" style="25"/>
    <col min="10757" max="10757" width="44.7109375" style="25" customWidth="1"/>
    <col min="10758" max="11008" width="9.140625" style="25"/>
    <col min="11009" max="11009" width="15.140625" style="25" customWidth="1"/>
    <col min="11010" max="11010" width="24.42578125" style="25" customWidth="1"/>
    <col min="11011" max="11011" width="0" style="25" hidden="1" customWidth="1"/>
    <col min="11012" max="11012" width="9.140625" style="25"/>
    <col min="11013" max="11013" width="44.7109375" style="25" customWidth="1"/>
    <col min="11014" max="11264" width="9.140625" style="25"/>
    <col min="11265" max="11265" width="15.140625" style="25" customWidth="1"/>
    <col min="11266" max="11266" width="24.42578125" style="25" customWidth="1"/>
    <col min="11267" max="11267" width="0" style="25" hidden="1" customWidth="1"/>
    <col min="11268" max="11268" width="9.140625" style="25"/>
    <col min="11269" max="11269" width="44.7109375" style="25" customWidth="1"/>
    <col min="11270" max="11520" width="9.140625" style="25"/>
    <col min="11521" max="11521" width="15.140625" style="25" customWidth="1"/>
    <col min="11522" max="11522" width="24.42578125" style="25" customWidth="1"/>
    <col min="11523" max="11523" width="0" style="25" hidden="1" customWidth="1"/>
    <col min="11524" max="11524" width="9.140625" style="25"/>
    <col min="11525" max="11525" width="44.7109375" style="25" customWidth="1"/>
    <col min="11526" max="11776" width="9.140625" style="25"/>
    <col min="11777" max="11777" width="15.140625" style="25" customWidth="1"/>
    <col min="11778" max="11778" width="24.42578125" style="25" customWidth="1"/>
    <col min="11779" max="11779" width="0" style="25" hidden="1" customWidth="1"/>
    <col min="11780" max="11780" width="9.140625" style="25"/>
    <col min="11781" max="11781" width="44.7109375" style="25" customWidth="1"/>
    <col min="11782" max="12032" width="9.140625" style="25"/>
    <col min="12033" max="12033" width="15.140625" style="25" customWidth="1"/>
    <col min="12034" max="12034" width="24.42578125" style="25" customWidth="1"/>
    <col min="12035" max="12035" width="0" style="25" hidden="1" customWidth="1"/>
    <col min="12036" max="12036" width="9.140625" style="25"/>
    <col min="12037" max="12037" width="44.7109375" style="25" customWidth="1"/>
    <col min="12038" max="12288" width="9.140625" style="25"/>
    <col min="12289" max="12289" width="15.140625" style="25" customWidth="1"/>
    <col min="12290" max="12290" width="24.42578125" style="25" customWidth="1"/>
    <col min="12291" max="12291" width="0" style="25" hidden="1" customWidth="1"/>
    <col min="12292" max="12292" width="9.140625" style="25"/>
    <col min="12293" max="12293" width="44.7109375" style="25" customWidth="1"/>
    <col min="12294" max="12544" width="9.140625" style="25"/>
    <col min="12545" max="12545" width="15.140625" style="25" customWidth="1"/>
    <col min="12546" max="12546" width="24.42578125" style="25" customWidth="1"/>
    <col min="12547" max="12547" width="0" style="25" hidden="1" customWidth="1"/>
    <col min="12548" max="12548" width="9.140625" style="25"/>
    <col min="12549" max="12549" width="44.7109375" style="25" customWidth="1"/>
    <col min="12550" max="12800" width="9.140625" style="25"/>
    <col min="12801" max="12801" width="15.140625" style="25" customWidth="1"/>
    <col min="12802" max="12802" width="24.42578125" style="25" customWidth="1"/>
    <col min="12803" max="12803" width="0" style="25" hidden="1" customWidth="1"/>
    <col min="12804" max="12804" width="9.140625" style="25"/>
    <col min="12805" max="12805" width="44.7109375" style="25" customWidth="1"/>
    <col min="12806" max="13056" width="9.140625" style="25"/>
    <col min="13057" max="13057" width="15.140625" style="25" customWidth="1"/>
    <col min="13058" max="13058" width="24.42578125" style="25" customWidth="1"/>
    <col min="13059" max="13059" width="0" style="25" hidden="1" customWidth="1"/>
    <col min="13060" max="13060" width="9.140625" style="25"/>
    <col min="13061" max="13061" width="44.7109375" style="25" customWidth="1"/>
    <col min="13062" max="13312" width="9.140625" style="25"/>
    <col min="13313" max="13313" width="15.140625" style="25" customWidth="1"/>
    <col min="13314" max="13314" width="24.42578125" style="25" customWidth="1"/>
    <col min="13315" max="13315" width="0" style="25" hidden="1" customWidth="1"/>
    <col min="13316" max="13316" width="9.140625" style="25"/>
    <col min="13317" max="13317" width="44.7109375" style="25" customWidth="1"/>
    <col min="13318" max="13568" width="9.140625" style="25"/>
    <col min="13569" max="13569" width="15.140625" style="25" customWidth="1"/>
    <col min="13570" max="13570" width="24.42578125" style="25" customWidth="1"/>
    <col min="13571" max="13571" width="0" style="25" hidden="1" customWidth="1"/>
    <col min="13572" max="13572" width="9.140625" style="25"/>
    <col min="13573" max="13573" width="44.7109375" style="25" customWidth="1"/>
    <col min="13574" max="13824" width="9.140625" style="25"/>
    <col min="13825" max="13825" width="15.140625" style="25" customWidth="1"/>
    <col min="13826" max="13826" width="24.42578125" style="25" customWidth="1"/>
    <col min="13827" max="13827" width="0" style="25" hidden="1" customWidth="1"/>
    <col min="13828" max="13828" width="9.140625" style="25"/>
    <col min="13829" max="13829" width="44.7109375" style="25" customWidth="1"/>
    <col min="13830" max="14080" width="9.140625" style="25"/>
    <col min="14081" max="14081" width="15.140625" style="25" customWidth="1"/>
    <col min="14082" max="14082" width="24.42578125" style="25" customWidth="1"/>
    <col min="14083" max="14083" width="0" style="25" hidden="1" customWidth="1"/>
    <col min="14084" max="14084" width="9.140625" style="25"/>
    <col min="14085" max="14085" width="44.7109375" style="25" customWidth="1"/>
    <col min="14086" max="14336" width="9.140625" style="25"/>
    <col min="14337" max="14337" width="15.140625" style="25" customWidth="1"/>
    <col min="14338" max="14338" width="24.42578125" style="25" customWidth="1"/>
    <col min="14339" max="14339" width="0" style="25" hidden="1" customWidth="1"/>
    <col min="14340" max="14340" width="9.140625" style="25"/>
    <col min="14341" max="14341" width="44.7109375" style="25" customWidth="1"/>
    <col min="14342" max="14592" width="9.140625" style="25"/>
    <col min="14593" max="14593" width="15.140625" style="25" customWidth="1"/>
    <col min="14594" max="14594" width="24.42578125" style="25" customWidth="1"/>
    <col min="14595" max="14595" width="0" style="25" hidden="1" customWidth="1"/>
    <col min="14596" max="14596" width="9.140625" style="25"/>
    <col min="14597" max="14597" width="44.7109375" style="25" customWidth="1"/>
    <col min="14598" max="14848" width="9.140625" style="25"/>
    <col min="14849" max="14849" width="15.140625" style="25" customWidth="1"/>
    <col min="14850" max="14850" width="24.42578125" style="25" customWidth="1"/>
    <col min="14851" max="14851" width="0" style="25" hidden="1" customWidth="1"/>
    <col min="14852" max="14852" width="9.140625" style="25"/>
    <col min="14853" max="14853" width="44.7109375" style="25" customWidth="1"/>
    <col min="14854" max="15104" width="9.140625" style="25"/>
    <col min="15105" max="15105" width="15.140625" style="25" customWidth="1"/>
    <col min="15106" max="15106" width="24.42578125" style="25" customWidth="1"/>
    <col min="15107" max="15107" width="0" style="25" hidden="1" customWidth="1"/>
    <col min="15108" max="15108" width="9.140625" style="25"/>
    <col min="15109" max="15109" width="44.7109375" style="25" customWidth="1"/>
    <col min="15110" max="15360" width="9.140625" style="25"/>
    <col min="15361" max="15361" width="15.140625" style="25" customWidth="1"/>
    <col min="15362" max="15362" width="24.42578125" style="25" customWidth="1"/>
    <col min="15363" max="15363" width="0" style="25" hidden="1" customWidth="1"/>
    <col min="15364" max="15364" width="9.140625" style="25"/>
    <col min="15365" max="15365" width="44.7109375" style="25" customWidth="1"/>
    <col min="15366" max="15616" width="9.140625" style="25"/>
    <col min="15617" max="15617" width="15.140625" style="25" customWidth="1"/>
    <col min="15618" max="15618" width="24.42578125" style="25" customWidth="1"/>
    <col min="15619" max="15619" width="0" style="25" hidden="1" customWidth="1"/>
    <col min="15620" max="15620" width="9.140625" style="25"/>
    <col min="15621" max="15621" width="44.7109375" style="25" customWidth="1"/>
    <col min="15622" max="15872" width="9.140625" style="25"/>
    <col min="15873" max="15873" width="15.140625" style="25" customWidth="1"/>
    <col min="15874" max="15874" width="24.42578125" style="25" customWidth="1"/>
    <col min="15875" max="15875" width="0" style="25" hidden="1" customWidth="1"/>
    <col min="15876" max="15876" width="9.140625" style="25"/>
    <col min="15877" max="15877" width="44.7109375" style="25" customWidth="1"/>
    <col min="15878" max="16128" width="9.140625" style="25"/>
    <col min="16129" max="16129" width="15.140625" style="25" customWidth="1"/>
    <col min="16130" max="16130" width="24.42578125" style="25" customWidth="1"/>
    <col min="16131" max="16131" width="0" style="25" hidden="1" customWidth="1"/>
    <col min="16132" max="16132" width="9.140625" style="25"/>
    <col min="16133" max="16133" width="44.7109375" style="25" customWidth="1"/>
    <col min="16134" max="16384" width="9.140625" style="25"/>
  </cols>
  <sheetData>
    <row r="1" spans="1:10" x14ac:dyDescent="0.25">
      <c r="D1" s="241" t="s">
        <v>218</v>
      </c>
      <c r="E1" s="241"/>
    </row>
    <row r="2" spans="1:10" x14ac:dyDescent="0.25">
      <c r="D2" s="242" t="s">
        <v>47</v>
      </c>
      <c r="E2" s="242"/>
    </row>
    <row r="3" spans="1:10" x14ac:dyDescent="0.25">
      <c r="D3" s="36"/>
      <c r="E3" s="36" t="s">
        <v>156</v>
      </c>
    </row>
    <row r="4" spans="1:10" x14ac:dyDescent="0.25">
      <c r="D4" s="242" t="s">
        <v>157</v>
      </c>
      <c r="E4" s="242"/>
    </row>
    <row r="5" spans="1:10" x14ac:dyDescent="0.25">
      <c r="E5" s="15" t="s">
        <v>404</v>
      </c>
      <c r="F5" s="15"/>
      <c r="G5" s="15"/>
      <c r="H5" s="15"/>
      <c r="I5" s="15"/>
      <c r="J5" s="15"/>
    </row>
    <row r="7" spans="1:10" ht="11.25" customHeight="1" x14ac:dyDescent="0.25"/>
    <row r="8" spans="1:10" hidden="1" x14ac:dyDescent="0.25">
      <c r="A8" s="272"/>
      <c r="B8" s="272"/>
      <c r="C8" s="272"/>
      <c r="D8" s="272"/>
      <c r="E8" s="272"/>
    </row>
    <row r="9" spans="1:10" ht="35.25" customHeight="1" x14ac:dyDescent="0.25">
      <c r="A9" s="273" t="s">
        <v>158</v>
      </c>
      <c r="B9" s="273"/>
      <c r="C9" s="273"/>
      <c r="D9" s="273"/>
      <c r="E9" s="273"/>
    </row>
    <row r="10" spans="1:10" ht="15.75" thickBot="1" x14ac:dyDescent="0.3">
      <c r="A10" s="61"/>
      <c r="B10" s="272"/>
      <c r="C10" s="272"/>
      <c r="D10" s="272"/>
      <c r="E10" s="272"/>
    </row>
    <row r="11" spans="1:10" ht="25.5" customHeight="1" thickBot="1" x14ac:dyDescent="0.3">
      <c r="A11" s="65" t="s">
        <v>159</v>
      </c>
      <c r="B11" s="270" t="s">
        <v>115</v>
      </c>
      <c r="C11" s="271"/>
      <c r="D11" s="270" t="s">
        <v>160</v>
      </c>
      <c r="E11" s="271"/>
    </row>
    <row r="12" spans="1:10" ht="15.75" hidden="1" thickBot="1" x14ac:dyDescent="0.3">
      <c r="A12" s="66"/>
      <c r="B12" s="270"/>
      <c r="C12" s="271"/>
      <c r="D12" s="270"/>
      <c r="E12" s="271"/>
    </row>
    <row r="13" spans="1:10" ht="15.75" thickBot="1" x14ac:dyDescent="0.3">
      <c r="A13" s="66">
        <v>449</v>
      </c>
      <c r="B13" s="250"/>
      <c r="C13" s="251"/>
      <c r="D13" s="270" t="s">
        <v>161</v>
      </c>
      <c r="E13" s="271"/>
    </row>
    <row r="14" spans="1:10" ht="24" customHeight="1" thickBot="1" x14ac:dyDescent="0.3">
      <c r="A14" s="67">
        <v>449</v>
      </c>
      <c r="B14" s="250" t="s">
        <v>162</v>
      </c>
      <c r="C14" s="251"/>
      <c r="D14" s="254" t="s">
        <v>141</v>
      </c>
      <c r="E14" s="255"/>
    </row>
    <row r="15" spans="1:10" ht="60.75" customHeight="1" thickBot="1" x14ac:dyDescent="0.3">
      <c r="A15" s="67">
        <v>449</v>
      </c>
      <c r="B15" s="250" t="s">
        <v>142</v>
      </c>
      <c r="C15" s="251"/>
      <c r="D15" s="254" t="s">
        <v>163</v>
      </c>
      <c r="E15" s="255"/>
    </row>
    <row r="16" spans="1:10" ht="60.75" customHeight="1" thickBot="1" x14ac:dyDescent="0.3">
      <c r="A16" s="159">
        <v>449</v>
      </c>
      <c r="B16" s="155" t="s">
        <v>143</v>
      </c>
      <c r="C16" s="156"/>
      <c r="D16" s="268" t="s">
        <v>374</v>
      </c>
      <c r="E16" s="269"/>
    </row>
    <row r="17" spans="1:5" ht="60.75" customHeight="1" thickBot="1" x14ac:dyDescent="0.3">
      <c r="A17" s="67">
        <v>449</v>
      </c>
      <c r="B17" s="250" t="s">
        <v>144</v>
      </c>
      <c r="C17" s="251"/>
      <c r="D17" s="254" t="s">
        <v>164</v>
      </c>
      <c r="E17" s="255"/>
    </row>
    <row r="18" spans="1:5" ht="25.5" customHeight="1" thickBot="1" x14ac:dyDescent="0.3">
      <c r="A18" s="67">
        <v>449</v>
      </c>
      <c r="B18" s="250" t="s">
        <v>165</v>
      </c>
      <c r="C18" s="251"/>
      <c r="D18" s="262" t="s">
        <v>166</v>
      </c>
      <c r="E18" s="263"/>
    </row>
    <row r="19" spans="1:5" ht="36.75" customHeight="1" thickBot="1" x14ac:dyDescent="0.3">
      <c r="A19" s="67">
        <v>449</v>
      </c>
      <c r="B19" s="250" t="s">
        <v>167</v>
      </c>
      <c r="C19" s="251"/>
      <c r="D19" s="264" t="s">
        <v>168</v>
      </c>
      <c r="E19" s="265"/>
    </row>
    <row r="20" spans="1:5" ht="13.5" customHeight="1" thickBot="1" x14ac:dyDescent="0.3">
      <c r="A20" s="67">
        <v>449</v>
      </c>
      <c r="B20" s="250" t="s">
        <v>145</v>
      </c>
      <c r="C20" s="251"/>
      <c r="D20" s="266" t="s">
        <v>169</v>
      </c>
      <c r="E20" s="267"/>
    </row>
    <row r="21" spans="1:5" ht="25.5" customHeight="1" thickBot="1" x14ac:dyDescent="0.3">
      <c r="A21" s="67">
        <v>449</v>
      </c>
      <c r="B21" s="250" t="s">
        <v>146</v>
      </c>
      <c r="C21" s="251"/>
      <c r="D21" s="254" t="s">
        <v>147</v>
      </c>
      <c r="E21" s="255"/>
    </row>
    <row r="22" spans="1:5" ht="63" customHeight="1" thickBot="1" x14ac:dyDescent="0.3">
      <c r="A22" s="67">
        <v>449</v>
      </c>
      <c r="B22" s="250" t="s">
        <v>170</v>
      </c>
      <c r="C22" s="251"/>
      <c r="D22" s="252" t="s">
        <v>171</v>
      </c>
      <c r="E22" s="253"/>
    </row>
    <row r="23" spans="1:5" ht="61.5" customHeight="1" thickBot="1" x14ac:dyDescent="0.3">
      <c r="A23" s="67">
        <v>449</v>
      </c>
      <c r="B23" s="250" t="s">
        <v>172</v>
      </c>
      <c r="C23" s="251"/>
      <c r="D23" s="252" t="s">
        <v>173</v>
      </c>
      <c r="E23" s="253"/>
    </row>
    <row r="24" spans="1:5" ht="61.5" customHeight="1" thickBot="1" x14ac:dyDescent="0.3">
      <c r="A24" s="67">
        <v>449</v>
      </c>
      <c r="B24" s="250" t="s">
        <v>174</v>
      </c>
      <c r="C24" s="251"/>
      <c r="D24" s="252" t="s">
        <v>175</v>
      </c>
      <c r="E24" s="253"/>
    </row>
    <row r="25" spans="1:5" ht="61.5" customHeight="1" thickBot="1" x14ac:dyDescent="0.3">
      <c r="A25" s="67">
        <v>449</v>
      </c>
      <c r="B25" s="250" t="s">
        <v>176</v>
      </c>
      <c r="C25" s="251"/>
      <c r="D25" s="252" t="s">
        <v>177</v>
      </c>
      <c r="E25" s="253"/>
    </row>
    <row r="26" spans="1:5" ht="25.5" customHeight="1" thickBot="1" x14ac:dyDescent="0.3">
      <c r="A26" s="67">
        <v>449</v>
      </c>
      <c r="B26" s="250" t="s">
        <v>148</v>
      </c>
      <c r="C26" s="251"/>
      <c r="D26" s="254" t="s">
        <v>149</v>
      </c>
      <c r="E26" s="255"/>
    </row>
    <row r="27" spans="1:5" ht="36.75" customHeight="1" thickBot="1" x14ac:dyDescent="0.3">
      <c r="A27" s="67">
        <v>449</v>
      </c>
      <c r="B27" s="250" t="s">
        <v>178</v>
      </c>
      <c r="C27" s="251"/>
      <c r="D27" s="252" t="s">
        <v>179</v>
      </c>
      <c r="E27" s="253"/>
    </row>
    <row r="28" spans="1:5" ht="28.5" customHeight="1" thickBot="1" x14ac:dyDescent="0.3">
      <c r="A28" s="67">
        <v>449</v>
      </c>
      <c r="B28" s="256" t="s">
        <v>150</v>
      </c>
      <c r="C28" s="257"/>
      <c r="D28" s="258" t="s">
        <v>180</v>
      </c>
      <c r="E28" s="258"/>
    </row>
    <row r="29" spans="1:5" ht="50.25" customHeight="1" thickBot="1" x14ac:dyDescent="0.3">
      <c r="A29" s="67">
        <v>449</v>
      </c>
      <c r="B29" s="68" t="s">
        <v>151</v>
      </c>
      <c r="C29" s="259" t="s">
        <v>152</v>
      </c>
      <c r="D29" s="260"/>
      <c r="E29" s="261"/>
    </row>
    <row r="30" spans="1:5" ht="39.75" customHeight="1" thickBot="1" x14ac:dyDescent="0.3">
      <c r="A30" s="67">
        <v>449</v>
      </c>
      <c r="B30" s="68" t="s">
        <v>153</v>
      </c>
      <c r="C30" s="245" t="s">
        <v>181</v>
      </c>
      <c r="D30" s="245"/>
      <c r="E30" s="245"/>
    </row>
    <row r="31" spans="1:5" ht="26.25" customHeight="1" thickBot="1" x14ac:dyDescent="0.3">
      <c r="A31" s="67">
        <v>449</v>
      </c>
      <c r="B31" s="68" t="s">
        <v>154</v>
      </c>
      <c r="C31" s="245" t="s">
        <v>182</v>
      </c>
      <c r="D31" s="245"/>
      <c r="E31" s="245"/>
    </row>
    <row r="32" spans="1:5" ht="18" customHeight="1" thickBot="1" x14ac:dyDescent="0.3">
      <c r="A32" s="67">
        <v>449</v>
      </c>
      <c r="B32" s="68" t="s">
        <v>155</v>
      </c>
      <c r="C32" s="245" t="s">
        <v>183</v>
      </c>
      <c r="D32" s="245"/>
      <c r="E32" s="245"/>
    </row>
    <row r="33" spans="1:5" ht="27.75" customHeight="1" thickBot="1" x14ac:dyDescent="0.3">
      <c r="A33" s="67">
        <v>449</v>
      </c>
      <c r="B33" s="68" t="s">
        <v>184</v>
      </c>
      <c r="C33" s="245" t="s">
        <v>185</v>
      </c>
      <c r="D33" s="245"/>
      <c r="E33" s="245"/>
    </row>
    <row r="34" spans="1:5" ht="27" customHeight="1" thickBot="1" x14ac:dyDescent="0.3">
      <c r="A34" s="67">
        <v>449</v>
      </c>
      <c r="B34" s="68" t="s">
        <v>186</v>
      </c>
      <c r="C34" s="249" t="s">
        <v>187</v>
      </c>
      <c r="D34" s="249"/>
      <c r="E34" s="249"/>
    </row>
    <row r="35" spans="1:5" ht="15.75" thickBot="1" x14ac:dyDescent="0.3">
      <c r="A35" s="67">
        <v>449</v>
      </c>
      <c r="B35" s="68" t="s">
        <v>188</v>
      </c>
      <c r="C35" s="245" t="s">
        <v>189</v>
      </c>
      <c r="D35" s="245"/>
      <c r="E35" s="245"/>
    </row>
    <row r="36" spans="1:5" ht="25.5" customHeight="1" thickBot="1" x14ac:dyDescent="0.3">
      <c r="A36" s="67">
        <v>449</v>
      </c>
      <c r="B36" s="68" t="s">
        <v>190</v>
      </c>
      <c r="C36" s="245" t="s">
        <v>39</v>
      </c>
      <c r="D36" s="245"/>
      <c r="E36" s="245"/>
    </row>
    <row r="37" spans="1:5" ht="27" customHeight="1" thickBot="1" x14ac:dyDescent="0.3">
      <c r="A37" s="67">
        <v>449</v>
      </c>
      <c r="B37" s="68" t="s">
        <v>191</v>
      </c>
      <c r="C37" s="245" t="s">
        <v>192</v>
      </c>
      <c r="D37" s="245"/>
      <c r="E37" s="245"/>
    </row>
    <row r="38" spans="1:5" ht="14.25" customHeight="1" thickBot="1" x14ac:dyDescent="0.3">
      <c r="A38" s="67">
        <v>449</v>
      </c>
      <c r="B38" s="68" t="s">
        <v>193</v>
      </c>
      <c r="C38" s="245" t="s">
        <v>194</v>
      </c>
      <c r="D38" s="245"/>
      <c r="E38" s="245"/>
    </row>
    <row r="39" spans="1:5" ht="38.25" customHeight="1" thickBot="1" x14ac:dyDescent="0.3">
      <c r="A39" s="67">
        <v>449</v>
      </c>
      <c r="B39" s="68" t="s">
        <v>195</v>
      </c>
      <c r="C39" s="245" t="s">
        <v>196</v>
      </c>
      <c r="D39" s="245"/>
      <c r="E39" s="245"/>
    </row>
    <row r="40" spans="1:5" ht="14.25" customHeight="1" thickBot="1" x14ac:dyDescent="0.3">
      <c r="A40" s="67">
        <v>449</v>
      </c>
      <c r="B40" s="68" t="s">
        <v>197</v>
      </c>
      <c r="C40" s="245" t="s">
        <v>198</v>
      </c>
      <c r="D40" s="245"/>
      <c r="E40" s="245"/>
    </row>
    <row r="41" spans="1:5" ht="62.25" customHeight="1" thickBot="1" x14ac:dyDescent="0.3">
      <c r="A41" s="67">
        <v>449</v>
      </c>
      <c r="B41" s="68" t="s">
        <v>199</v>
      </c>
      <c r="C41" s="245" t="s">
        <v>200</v>
      </c>
      <c r="D41" s="245"/>
      <c r="E41" s="245"/>
    </row>
    <row r="42" spans="1:5" ht="53.25" customHeight="1" thickBot="1" x14ac:dyDescent="0.3">
      <c r="A42" s="67">
        <v>449</v>
      </c>
      <c r="B42" s="68" t="s">
        <v>201</v>
      </c>
      <c r="C42" s="245" t="s">
        <v>202</v>
      </c>
      <c r="D42" s="245"/>
      <c r="E42" s="245"/>
    </row>
    <row r="43" spans="1:5" ht="15.75" thickBot="1" x14ac:dyDescent="0.3">
      <c r="A43" s="67">
        <v>449</v>
      </c>
      <c r="B43" s="68" t="s">
        <v>203</v>
      </c>
      <c r="C43" s="245" t="s">
        <v>204</v>
      </c>
      <c r="D43" s="245"/>
      <c r="E43" s="245"/>
    </row>
    <row r="44" spans="1:5" ht="27" customHeight="1" thickBot="1" x14ac:dyDescent="0.3">
      <c r="A44" s="67">
        <v>449</v>
      </c>
      <c r="B44" s="68" t="s">
        <v>205</v>
      </c>
      <c r="C44" s="245" t="s">
        <v>206</v>
      </c>
      <c r="D44" s="245"/>
      <c r="E44" s="245"/>
    </row>
    <row r="45" spans="1:5" ht="15" customHeight="1" thickBot="1" x14ac:dyDescent="0.3">
      <c r="A45" s="67">
        <v>449</v>
      </c>
      <c r="B45" s="68" t="s">
        <v>207</v>
      </c>
      <c r="C45" s="245" t="s">
        <v>208</v>
      </c>
      <c r="D45" s="245"/>
      <c r="E45" s="245"/>
    </row>
    <row r="46" spans="1:5" ht="51.75" customHeight="1" thickBot="1" x14ac:dyDescent="0.3">
      <c r="A46" s="67">
        <v>449</v>
      </c>
      <c r="B46" s="68" t="s">
        <v>209</v>
      </c>
      <c r="C46" s="245" t="s">
        <v>210</v>
      </c>
      <c r="D46" s="245"/>
      <c r="E46" s="245"/>
    </row>
    <row r="47" spans="1:5" ht="27" customHeight="1" thickBot="1" x14ac:dyDescent="0.3">
      <c r="A47" s="67">
        <v>449</v>
      </c>
      <c r="B47" s="68" t="s">
        <v>211</v>
      </c>
      <c r="C47" s="245" t="s">
        <v>212</v>
      </c>
      <c r="D47" s="245"/>
      <c r="E47" s="245"/>
    </row>
    <row r="48" spans="1:5" ht="27" customHeight="1" thickBot="1" x14ac:dyDescent="0.3">
      <c r="A48" s="159">
        <v>449</v>
      </c>
      <c r="B48" s="157" t="s">
        <v>375</v>
      </c>
      <c r="C48" s="157"/>
      <c r="D48" s="247" t="s">
        <v>376</v>
      </c>
      <c r="E48" s="248"/>
    </row>
    <row r="49" spans="1:5" ht="27" customHeight="1" thickBot="1" x14ac:dyDescent="0.3">
      <c r="A49" s="159">
        <v>449</v>
      </c>
      <c r="B49" s="157" t="s">
        <v>377</v>
      </c>
      <c r="C49" s="157"/>
      <c r="D49" s="247" t="s">
        <v>378</v>
      </c>
      <c r="E49" s="248"/>
    </row>
    <row r="50" spans="1:5" ht="62.25" customHeight="1" thickBot="1" x14ac:dyDescent="0.3">
      <c r="A50" s="67">
        <v>449</v>
      </c>
      <c r="B50" s="69" t="s">
        <v>213</v>
      </c>
      <c r="C50" s="246" t="s">
        <v>214</v>
      </c>
      <c r="D50" s="246"/>
      <c r="E50" s="246"/>
    </row>
    <row r="51" spans="1:5" ht="17.25" customHeight="1" thickBot="1" x14ac:dyDescent="0.3">
      <c r="A51" s="67">
        <v>449</v>
      </c>
      <c r="B51" s="22" t="s">
        <v>215</v>
      </c>
      <c r="C51" s="70"/>
      <c r="D51" s="23" t="s">
        <v>216</v>
      </c>
      <c r="E51" s="23"/>
    </row>
    <row r="52" spans="1:5" ht="112.5" customHeight="1" x14ac:dyDescent="0.25">
      <c r="A52" s="244" t="s">
        <v>217</v>
      </c>
      <c r="B52" s="244"/>
      <c r="C52" s="244"/>
      <c r="D52" s="244"/>
      <c r="E52" s="244"/>
    </row>
    <row r="53" spans="1:5" ht="71.25" customHeight="1" x14ac:dyDescent="0.25"/>
  </sheetData>
  <mergeCells count="65">
    <mergeCell ref="B10:C10"/>
    <mergeCell ref="D10:E10"/>
    <mergeCell ref="D1:E1"/>
    <mergeCell ref="D2:E2"/>
    <mergeCell ref="D4:E4"/>
    <mergeCell ref="A8:E8"/>
    <mergeCell ref="A9:E9"/>
    <mergeCell ref="B11:C11"/>
    <mergeCell ref="D11:E11"/>
    <mergeCell ref="B12:C12"/>
    <mergeCell ref="D12:E12"/>
    <mergeCell ref="B13:C13"/>
    <mergeCell ref="D13:E13"/>
    <mergeCell ref="B14:C14"/>
    <mergeCell ref="D14:E14"/>
    <mergeCell ref="B15:C15"/>
    <mergeCell ref="D15:E15"/>
    <mergeCell ref="B17:C17"/>
    <mergeCell ref="D17:E17"/>
    <mergeCell ref="D16:E16"/>
    <mergeCell ref="B18:C18"/>
    <mergeCell ref="D18:E18"/>
    <mergeCell ref="B19:C19"/>
    <mergeCell ref="D19:E19"/>
    <mergeCell ref="B20:C20"/>
    <mergeCell ref="D20:E20"/>
    <mergeCell ref="B21:C21"/>
    <mergeCell ref="D21:E21"/>
    <mergeCell ref="B22:C22"/>
    <mergeCell ref="D22:E22"/>
    <mergeCell ref="B23:C23"/>
    <mergeCell ref="D23:E23"/>
    <mergeCell ref="C30:E30"/>
    <mergeCell ref="B24:C24"/>
    <mergeCell ref="D24:E24"/>
    <mergeCell ref="B25:C25"/>
    <mergeCell ref="D25:E25"/>
    <mergeCell ref="B26:C26"/>
    <mergeCell ref="D26:E26"/>
    <mergeCell ref="B27:C27"/>
    <mergeCell ref="D27:E27"/>
    <mergeCell ref="B28:C28"/>
    <mergeCell ref="D28:E28"/>
    <mergeCell ref="C29:E29"/>
    <mergeCell ref="C42:E42"/>
    <mergeCell ref="C31:E31"/>
    <mergeCell ref="C32:E32"/>
    <mergeCell ref="C33:E33"/>
    <mergeCell ref="C34:E34"/>
    <mergeCell ref="C35:E35"/>
    <mergeCell ref="C36:E36"/>
    <mergeCell ref="C37:E37"/>
    <mergeCell ref="C38:E38"/>
    <mergeCell ref="C39:E39"/>
    <mergeCell ref="C40:E40"/>
    <mergeCell ref="C41:E41"/>
    <mergeCell ref="A52:E52"/>
    <mergeCell ref="C43:E43"/>
    <mergeCell ref="C44:E44"/>
    <mergeCell ref="C45:E45"/>
    <mergeCell ref="C46:E46"/>
    <mergeCell ref="C47:E47"/>
    <mergeCell ref="C50:E50"/>
    <mergeCell ref="D48:E48"/>
    <mergeCell ref="D49:E49"/>
  </mergeCells>
  <pageMargins left="0.70866141732283472" right="0.70866141732283472" top="0.74803149606299213" bottom="0.74803149606299213" header="0.31496062992125984" footer="0.31496062992125984"/>
  <pageSetup paperSize="9"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zoomScaleNormal="100" zoomScaleSheetLayoutView="100" workbookViewId="0">
      <selection activeCell="C5" sqref="C5"/>
    </sheetView>
  </sheetViews>
  <sheetFormatPr defaultRowHeight="15" x14ac:dyDescent="0.25"/>
  <cols>
    <col min="1" max="1" width="6.85546875" style="46" customWidth="1"/>
    <col min="2" max="2" width="22.140625" style="47" customWidth="1"/>
    <col min="3" max="3" width="81.5703125" style="47" customWidth="1"/>
    <col min="4" max="4" width="24.85546875" style="47" bestFit="1" customWidth="1"/>
    <col min="5" max="256" width="9.140625" style="47"/>
    <col min="257" max="257" width="6.85546875" style="47" customWidth="1"/>
    <col min="258" max="258" width="22.140625" style="47" customWidth="1"/>
    <col min="259" max="259" width="81.5703125" style="47" customWidth="1"/>
    <col min="260" max="260" width="24.85546875" style="47" bestFit="1" customWidth="1"/>
    <col min="261" max="512" width="9.140625" style="47"/>
    <col min="513" max="513" width="6.85546875" style="47" customWidth="1"/>
    <col min="514" max="514" width="22.140625" style="47" customWidth="1"/>
    <col min="515" max="515" width="81.5703125" style="47" customWidth="1"/>
    <col min="516" max="516" width="24.85546875" style="47" bestFit="1" customWidth="1"/>
    <col min="517" max="768" width="9.140625" style="47"/>
    <col min="769" max="769" width="6.85546875" style="47" customWidth="1"/>
    <col min="770" max="770" width="22.140625" style="47" customWidth="1"/>
    <col min="771" max="771" width="81.5703125" style="47" customWidth="1"/>
    <col min="772" max="772" width="24.85546875" style="47" bestFit="1" customWidth="1"/>
    <col min="773" max="1024" width="9.140625" style="47"/>
    <col min="1025" max="1025" width="6.85546875" style="47" customWidth="1"/>
    <col min="1026" max="1026" width="22.140625" style="47" customWidth="1"/>
    <col min="1027" max="1027" width="81.5703125" style="47" customWidth="1"/>
    <col min="1028" max="1028" width="24.85546875" style="47" bestFit="1" customWidth="1"/>
    <col min="1029" max="1280" width="9.140625" style="47"/>
    <col min="1281" max="1281" width="6.85546875" style="47" customWidth="1"/>
    <col min="1282" max="1282" width="22.140625" style="47" customWidth="1"/>
    <col min="1283" max="1283" width="81.5703125" style="47" customWidth="1"/>
    <col min="1284" max="1284" width="24.85546875" style="47" bestFit="1" customWidth="1"/>
    <col min="1285" max="1536" width="9.140625" style="47"/>
    <col min="1537" max="1537" width="6.85546875" style="47" customWidth="1"/>
    <col min="1538" max="1538" width="22.140625" style="47" customWidth="1"/>
    <col min="1539" max="1539" width="81.5703125" style="47" customWidth="1"/>
    <col min="1540" max="1540" width="24.85546875" style="47" bestFit="1" customWidth="1"/>
    <col min="1541" max="1792" width="9.140625" style="47"/>
    <col min="1793" max="1793" width="6.85546875" style="47" customWidth="1"/>
    <col min="1794" max="1794" width="22.140625" style="47" customWidth="1"/>
    <col min="1795" max="1795" width="81.5703125" style="47" customWidth="1"/>
    <col min="1796" max="1796" width="24.85546875" style="47" bestFit="1" customWidth="1"/>
    <col min="1797" max="2048" width="9.140625" style="47"/>
    <col min="2049" max="2049" width="6.85546875" style="47" customWidth="1"/>
    <col min="2050" max="2050" width="22.140625" style="47" customWidth="1"/>
    <col min="2051" max="2051" width="81.5703125" style="47" customWidth="1"/>
    <col min="2052" max="2052" width="24.85546875" style="47" bestFit="1" customWidth="1"/>
    <col min="2053" max="2304" width="9.140625" style="47"/>
    <col min="2305" max="2305" width="6.85546875" style="47" customWidth="1"/>
    <col min="2306" max="2306" width="22.140625" style="47" customWidth="1"/>
    <col min="2307" max="2307" width="81.5703125" style="47" customWidth="1"/>
    <col min="2308" max="2308" width="24.85546875" style="47" bestFit="1" customWidth="1"/>
    <col min="2309" max="2560" width="9.140625" style="47"/>
    <col min="2561" max="2561" width="6.85546875" style="47" customWidth="1"/>
    <col min="2562" max="2562" width="22.140625" style="47" customWidth="1"/>
    <col min="2563" max="2563" width="81.5703125" style="47" customWidth="1"/>
    <col min="2564" max="2564" width="24.85546875" style="47" bestFit="1" customWidth="1"/>
    <col min="2565" max="2816" width="9.140625" style="47"/>
    <col min="2817" max="2817" width="6.85546875" style="47" customWidth="1"/>
    <col min="2818" max="2818" width="22.140625" style="47" customWidth="1"/>
    <col min="2819" max="2819" width="81.5703125" style="47" customWidth="1"/>
    <col min="2820" max="2820" width="24.85546875" style="47" bestFit="1" customWidth="1"/>
    <col min="2821" max="3072" width="9.140625" style="47"/>
    <col min="3073" max="3073" width="6.85546875" style="47" customWidth="1"/>
    <col min="3074" max="3074" width="22.140625" style="47" customWidth="1"/>
    <col min="3075" max="3075" width="81.5703125" style="47" customWidth="1"/>
    <col min="3076" max="3076" width="24.85546875" style="47" bestFit="1" customWidth="1"/>
    <col min="3077" max="3328" width="9.140625" style="47"/>
    <col min="3329" max="3329" width="6.85546875" style="47" customWidth="1"/>
    <col min="3330" max="3330" width="22.140625" style="47" customWidth="1"/>
    <col min="3331" max="3331" width="81.5703125" style="47" customWidth="1"/>
    <col min="3332" max="3332" width="24.85546875" style="47" bestFit="1" customWidth="1"/>
    <col min="3333" max="3584" width="9.140625" style="47"/>
    <col min="3585" max="3585" width="6.85546875" style="47" customWidth="1"/>
    <col min="3586" max="3586" width="22.140625" style="47" customWidth="1"/>
    <col min="3587" max="3587" width="81.5703125" style="47" customWidth="1"/>
    <col min="3588" max="3588" width="24.85546875" style="47" bestFit="1" customWidth="1"/>
    <col min="3589" max="3840" width="9.140625" style="47"/>
    <col min="3841" max="3841" width="6.85546875" style="47" customWidth="1"/>
    <col min="3842" max="3842" width="22.140625" style="47" customWidth="1"/>
    <col min="3843" max="3843" width="81.5703125" style="47" customWidth="1"/>
    <col min="3844" max="3844" width="24.85546875" style="47" bestFit="1" customWidth="1"/>
    <col min="3845" max="4096" width="9.140625" style="47"/>
    <col min="4097" max="4097" width="6.85546875" style="47" customWidth="1"/>
    <col min="4098" max="4098" width="22.140625" style="47" customWidth="1"/>
    <col min="4099" max="4099" width="81.5703125" style="47" customWidth="1"/>
    <col min="4100" max="4100" width="24.85546875" style="47" bestFit="1" customWidth="1"/>
    <col min="4101" max="4352" width="9.140625" style="47"/>
    <col min="4353" max="4353" width="6.85546875" style="47" customWidth="1"/>
    <col min="4354" max="4354" width="22.140625" style="47" customWidth="1"/>
    <col min="4355" max="4355" width="81.5703125" style="47" customWidth="1"/>
    <col min="4356" max="4356" width="24.85546875" style="47" bestFit="1" customWidth="1"/>
    <col min="4357" max="4608" width="9.140625" style="47"/>
    <col min="4609" max="4609" width="6.85546875" style="47" customWidth="1"/>
    <col min="4610" max="4610" width="22.140625" style="47" customWidth="1"/>
    <col min="4611" max="4611" width="81.5703125" style="47" customWidth="1"/>
    <col min="4612" max="4612" width="24.85546875" style="47" bestFit="1" customWidth="1"/>
    <col min="4613" max="4864" width="9.140625" style="47"/>
    <col min="4865" max="4865" width="6.85546875" style="47" customWidth="1"/>
    <col min="4866" max="4866" width="22.140625" style="47" customWidth="1"/>
    <col min="4867" max="4867" width="81.5703125" style="47" customWidth="1"/>
    <col min="4868" max="4868" width="24.85546875" style="47" bestFit="1" customWidth="1"/>
    <col min="4869" max="5120" width="9.140625" style="47"/>
    <col min="5121" max="5121" width="6.85546875" style="47" customWidth="1"/>
    <col min="5122" max="5122" width="22.140625" style="47" customWidth="1"/>
    <col min="5123" max="5123" width="81.5703125" style="47" customWidth="1"/>
    <col min="5124" max="5124" width="24.85546875" style="47" bestFit="1" customWidth="1"/>
    <col min="5125" max="5376" width="9.140625" style="47"/>
    <col min="5377" max="5377" width="6.85546875" style="47" customWidth="1"/>
    <col min="5378" max="5378" width="22.140625" style="47" customWidth="1"/>
    <col min="5379" max="5379" width="81.5703125" style="47" customWidth="1"/>
    <col min="5380" max="5380" width="24.85546875" style="47" bestFit="1" customWidth="1"/>
    <col min="5381" max="5632" width="9.140625" style="47"/>
    <col min="5633" max="5633" width="6.85546875" style="47" customWidth="1"/>
    <col min="5634" max="5634" width="22.140625" style="47" customWidth="1"/>
    <col min="5635" max="5635" width="81.5703125" style="47" customWidth="1"/>
    <col min="5636" max="5636" width="24.85546875" style="47" bestFit="1" customWidth="1"/>
    <col min="5637" max="5888" width="9.140625" style="47"/>
    <col min="5889" max="5889" width="6.85546875" style="47" customWidth="1"/>
    <col min="5890" max="5890" width="22.140625" style="47" customWidth="1"/>
    <col min="5891" max="5891" width="81.5703125" style="47" customWidth="1"/>
    <col min="5892" max="5892" width="24.85546875" style="47" bestFit="1" customWidth="1"/>
    <col min="5893" max="6144" width="9.140625" style="47"/>
    <col min="6145" max="6145" width="6.85546875" style="47" customWidth="1"/>
    <col min="6146" max="6146" width="22.140625" style="47" customWidth="1"/>
    <col min="6147" max="6147" width="81.5703125" style="47" customWidth="1"/>
    <col min="6148" max="6148" width="24.85546875" style="47" bestFit="1" customWidth="1"/>
    <col min="6149" max="6400" width="9.140625" style="47"/>
    <col min="6401" max="6401" width="6.85546875" style="47" customWidth="1"/>
    <col min="6402" max="6402" width="22.140625" style="47" customWidth="1"/>
    <col min="6403" max="6403" width="81.5703125" style="47" customWidth="1"/>
    <col min="6404" max="6404" width="24.85546875" style="47" bestFit="1" customWidth="1"/>
    <col min="6405" max="6656" width="9.140625" style="47"/>
    <col min="6657" max="6657" width="6.85546875" style="47" customWidth="1"/>
    <col min="6658" max="6658" width="22.140625" style="47" customWidth="1"/>
    <col min="6659" max="6659" width="81.5703125" style="47" customWidth="1"/>
    <col min="6660" max="6660" width="24.85546875" style="47" bestFit="1" customWidth="1"/>
    <col min="6661" max="6912" width="9.140625" style="47"/>
    <col min="6913" max="6913" width="6.85546875" style="47" customWidth="1"/>
    <col min="6914" max="6914" width="22.140625" style="47" customWidth="1"/>
    <col min="6915" max="6915" width="81.5703125" style="47" customWidth="1"/>
    <col min="6916" max="6916" width="24.85546875" style="47" bestFit="1" customWidth="1"/>
    <col min="6917" max="7168" width="9.140625" style="47"/>
    <col min="7169" max="7169" width="6.85546875" style="47" customWidth="1"/>
    <col min="7170" max="7170" width="22.140625" style="47" customWidth="1"/>
    <col min="7171" max="7171" width="81.5703125" style="47" customWidth="1"/>
    <col min="7172" max="7172" width="24.85546875" style="47" bestFit="1" customWidth="1"/>
    <col min="7173" max="7424" width="9.140625" style="47"/>
    <col min="7425" max="7425" width="6.85546875" style="47" customWidth="1"/>
    <col min="7426" max="7426" width="22.140625" style="47" customWidth="1"/>
    <col min="7427" max="7427" width="81.5703125" style="47" customWidth="1"/>
    <col min="7428" max="7428" width="24.85546875" style="47" bestFit="1" customWidth="1"/>
    <col min="7429" max="7680" width="9.140625" style="47"/>
    <col min="7681" max="7681" width="6.85546875" style="47" customWidth="1"/>
    <col min="7682" max="7682" width="22.140625" style="47" customWidth="1"/>
    <col min="7683" max="7683" width="81.5703125" style="47" customWidth="1"/>
    <col min="7684" max="7684" width="24.85546875" style="47" bestFit="1" customWidth="1"/>
    <col min="7685" max="7936" width="9.140625" style="47"/>
    <col min="7937" max="7937" width="6.85546875" style="47" customWidth="1"/>
    <col min="7938" max="7938" width="22.140625" style="47" customWidth="1"/>
    <col min="7939" max="7939" width="81.5703125" style="47" customWidth="1"/>
    <col min="7940" max="7940" width="24.85546875" style="47" bestFit="1" customWidth="1"/>
    <col min="7941" max="8192" width="9.140625" style="47"/>
    <col min="8193" max="8193" width="6.85546875" style="47" customWidth="1"/>
    <col min="8194" max="8194" width="22.140625" style="47" customWidth="1"/>
    <col min="8195" max="8195" width="81.5703125" style="47" customWidth="1"/>
    <col min="8196" max="8196" width="24.85546875" style="47" bestFit="1" customWidth="1"/>
    <col min="8197" max="8448" width="9.140625" style="47"/>
    <col min="8449" max="8449" width="6.85546875" style="47" customWidth="1"/>
    <col min="8450" max="8450" width="22.140625" style="47" customWidth="1"/>
    <col min="8451" max="8451" width="81.5703125" style="47" customWidth="1"/>
    <col min="8452" max="8452" width="24.85546875" style="47" bestFit="1" customWidth="1"/>
    <col min="8453" max="8704" width="9.140625" style="47"/>
    <col min="8705" max="8705" width="6.85546875" style="47" customWidth="1"/>
    <col min="8706" max="8706" width="22.140625" style="47" customWidth="1"/>
    <col min="8707" max="8707" width="81.5703125" style="47" customWidth="1"/>
    <col min="8708" max="8708" width="24.85546875" style="47" bestFit="1" customWidth="1"/>
    <col min="8709" max="8960" width="9.140625" style="47"/>
    <col min="8961" max="8961" width="6.85546875" style="47" customWidth="1"/>
    <col min="8962" max="8962" width="22.140625" style="47" customWidth="1"/>
    <col min="8963" max="8963" width="81.5703125" style="47" customWidth="1"/>
    <col min="8964" max="8964" width="24.85546875" style="47" bestFit="1" customWidth="1"/>
    <col min="8965" max="9216" width="9.140625" style="47"/>
    <col min="9217" max="9217" width="6.85546875" style="47" customWidth="1"/>
    <col min="9218" max="9218" width="22.140625" style="47" customWidth="1"/>
    <col min="9219" max="9219" width="81.5703125" style="47" customWidth="1"/>
    <col min="9220" max="9220" width="24.85546875" style="47" bestFit="1" customWidth="1"/>
    <col min="9221" max="9472" width="9.140625" style="47"/>
    <col min="9473" max="9473" width="6.85546875" style="47" customWidth="1"/>
    <col min="9474" max="9474" width="22.140625" style="47" customWidth="1"/>
    <col min="9475" max="9475" width="81.5703125" style="47" customWidth="1"/>
    <col min="9476" max="9476" width="24.85546875" style="47" bestFit="1" customWidth="1"/>
    <col min="9477" max="9728" width="9.140625" style="47"/>
    <col min="9729" max="9729" width="6.85546875" style="47" customWidth="1"/>
    <col min="9730" max="9730" width="22.140625" style="47" customWidth="1"/>
    <col min="9731" max="9731" width="81.5703125" style="47" customWidth="1"/>
    <col min="9732" max="9732" width="24.85546875" style="47" bestFit="1" customWidth="1"/>
    <col min="9733" max="9984" width="9.140625" style="47"/>
    <col min="9985" max="9985" width="6.85546875" style="47" customWidth="1"/>
    <col min="9986" max="9986" width="22.140625" style="47" customWidth="1"/>
    <col min="9987" max="9987" width="81.5703125" style="47" customWidth="1"/>
    <col min="9988" max="9988" width="24.85546875" style="47" bestFit="1" customWidth="1"/>
    <col min="9989" max="10240" width="9.140625" style="47"/>
    <col min="10241" max="10241" width="6.85546875" style="47" customWidth="1"/>
    <col min="10242" max="10242" width="22.140625" style="47" customWidth="1"/>
    <col min="10243" max="10243" width="81.5703125" style="47" customWidth="1"/>
    <col min="10244" max="10244" width="24.85546875" style="47" bestFit="1" customWidth="1"/>
    <col min="10245" max="10496" width="9.140625" style="47"/>
    <col min="10497" max="10497" width="6.85546875" style="47" customWidth="1"/>
    <col min="10498" max="10498" width="22.140625" style="47" customWidth="1"/>
    <col min="10499" max="10499" width="81.5703125" style="47" customWidth="1"/>
    <col min="10500" max="10500" width="24.85546875" style="47" bestFit="1" customWidth="1"/>
    <col min="10501" max="10752" width="9.140625" style="47"/>
    <col min="10753" max="10753" width="6.85546875" style="47" customWidth="1"/>
    <col min="10754" max="10754" width="22.140625" style="47" customWidth="1"/>
    <col min="10755" max="10755" width="81.5703125" style="47" customWidth="1"/>
    <col min="10756" max="10756" width="24.85546875" style="47" bestFit="1" customWidth="1"/>
    <col min="10757" max="11008" width="9.140625" style="47"/>
    <col min="11009" max="11009" width="6.85546875" style="47" customWidth="1"/>
    <col min="11010" max="11010" width="22.140625" style="47" customWidth="1"/>
    <col min="11011" max="11011" width="81.5703125" style="47" customWidth="1"/>
    <col min="11012" max="11012" width="24.85546875" style="47" bestFit="1" customWidth="1"/>
    <col min="11013" max="11264" width="9.140625" style="47"/>
    <col min="11265" max="11265" width="6.85546875" style="47" customWidth="1"/>
    <col min="11266" max="11266" width="22.140625" style="47" customWidth="1"/>
    <col min="11267" max="11267" width="81.5703125" style="47" customWidth="1"/>
    <col min="11268" max="11268" width="24.85546875" style="47" bestFit="1" customWidth="1"/>
    <col min="11269" max="11520" width="9.140625" style="47"/>
    <col min="11521" max="11521" width="6.85546875" style="47" customWidth="1"/>
    <col min="11522" max="11522" width="22.140625" style="47" customWidth="1"/>
    <col min="11523" max="11523" width="81.5703125" style="47" customWidth="1"/>
    <col min="11524" max="11524" width="24.85546875" style="47" bestFit="1" customWidth="1"/>
    <col min="11525" max="11776" width="9.140625" style="47"/>
    <col min="11777" max="11777" width="6.85546875" style="47" customWidth="1"/>
    <col min="11778" max="11778" width="22.140625" style="47" customWidth="1"/>
    <col min="11779" max="11779" width="81.5703125" style="47" customWidth="1"/>
    <col min="11780" max="11780" width="24.85546875" style="47" bestFit="1" customWidth="1"/>
    <col min="11781" max="12032" width="9.140625" style="47"/>
    <col min="12033" max="12033" width="6.85546875" style="47" customWidth="1"/>
    <col min="12034" max="12034" width="22.140625" style="47" customWidth="1"/>
    <col min="12035" max="12035" width="81.5703125" style="47" customWidth="1"/>
    <col min="12036" max="12036" width="24.85546875" style="47" bestFit="1" customWidth="1"/>
    <col min="12037" max="12288" width="9.140625" style="47"/>
    <col min="12289" max="12289" width="6.85546875" style="47" customWidth="1"/>
    <col min="12290" max="12290" width="22.140625" style="47" customWidth="1"/>
    <col min="12291" max="12291" width="81.5703125" style="47" customWidth="1"/>
    <col min="12292" max="12292" width="24.85546875" style="47" bestFit="1" customWidth="1"/>
    <col min="12293" max="12544" width="9.140625" style="47"/>
    <col min="12545" max="12545" width="6.85546875" style="47" customWidth="1"/>
    <col min="12546" max="12546" width="22.140625" style="47" customWidth="1"/>
    <col min="12547" max="12547" width="81.5703125" style="47" customWidth="1"/>
    <col min="12548" max="12548" width="24.85546875" style="47" bestFit="1" customWidth="1"/>
    <col min="12549" max="12800" width="9.140625" style="47"/>
    <col min="12801" max="12801" width="6.85546875" style="47" customWidth="1"/>
    <col min="12802" max="12802" width="22.140625" style="47" customWidth="1"/>
    <col min="12803" max="12803" width="81.5703125" style="47" customWidth="1"/>
    <col min="12804" max="12804" width="24.85546875" style="47" bestFit="1" customWidth="1"/>
    <col min="12805" max="13056" width="9.140625" style="47"/>
    <col min="13057" max="13057" width="6.85546875" style="47" customWidth="1"/>
    <col min="13058" max="13058" width="22.140625" style="47" customWidth="1"/>
    <col min="13059" max="13059" width="81.5703125" style="47" customWidth="1"/>
    <col min="13060" max="13060" width="24.85546875" style="47" bestFit="1" customWidth="1"/>
    <col min="13061" max="13312" width="9.140625" style="47"/>
    <col min="13313" max="13313" width="6.85546875" style="47" customWidth="1"/>
    <col min="13314" max="13314" width="22.140625" style="47" customWidth="1"/>
    <col min="13315" max="13315" width="81.5703125" style="47" customWidth="1"/>
    <col min="13316" max="13316" width="24.85546875" style="47" bestFit="1" customWidth="1"/>
    <col min="13317" max="13568" width="9.140625" style="47"/>
    <col min="13569" max="13569" width="6.85546875" style="47" customWidth="1"/>
    <col min="13570" max="13570" width="22.140625" style="47" customWidth="1"/>
    <col min="13571" max="13571" width="81.5703125" style="47" customWidth="1"/>
    <col min="13572" max="13572" width="24.85546875" style="47" bestFit="1" customWidth="1"/>
    <col min="13573" max="13824" width="9.140625" style="47"/>
    <col min="13825" max="13825" width="6.85546875" style="47" customWidth="1"/>
    <col min="13826" max="13826" width="22.140625" style="47" customWidth="1"/>
    <col min="13827" max="13827" width="81.5703125" style="47" customWidth="1"/>
    <col min="13828" max="13828" width="24.85546875" style="47" bestFit="1" customWidth="1"/>
    <col min="13829" max="14080" width="9.140625" style="47"/>
    <col min="14081" max="14081" width="6.85546875" style="47" customWidth="1"/>
    <col min="14082" max="14082" width="22.140625" style="47" customWidth="1"/>
    <col min="14083" max="14083" width="81.5703125" style="47" customWidth="1"/>
    <col min="14084" max="14084" width="24.85546875" style="47" bestFit="1" customWidth="1"/>
    <col min="14085" max="14336" width="9.140625" style="47"/>
    <col min="14337" max="14337" width="6.85546875" style="47" customWidth="1"/>
    <col min="14338" max="14338" width="22.140625" style="47" customWidth="1"/>
    <col min="14339" max="14339" width="81.5703125" style="47" customWidth="1"/>
    <col min="14340" max="14340" width="24.85546875" style="47" bestFit="1" customWidth="1"/>
    <col min="14341" max="14592" width="9.140625" style="47"/>
    <col min="14593" max="14593" width="6.85546875" style="47" customWidth="1"/>
    <col min="14594" max="14594" width="22.140625" style="47" customWidth="1"/>
    <col min="14595" max="14595" width="81.5703125" style="47" customWidth="1"/>
    <col min="14596" max="14596" width="24.85546875" style="47" bestFit="1" customWidth="1"/>
    <col min="14597" max="14848" width="9.140625" style="47"/>
    <col min="14849" max="14849" width="6.85546875" style="47" customWidth="1"/>
    <col min="14850" max="14850" width="22.140625" style="47" customWidth="1"/>
    <col min="14851" max="14851" width="81.5703125" style="47" customWidth="1"/>
    <col min="14852" max="14852" width="24.85546875" style="47" bestFit="1" customWidth="1"/>
    <col min="14853" max="15104" width="9.140625" style="47"/>
    <col min="15105" max="15105" width="6.85546875" style="47" customWidth="1"/>
    <col min="15106" max="15106" width="22.140625" style="47" customWidth="1"/>
    <col min="15107" max="15107" width="81.5703125" style="47" customWidth="1"/>
    <col min="15108" max="15108" width="24.85546875" style="47" bestFit="1" customWidth="1"/>
    <col min="15109" max="15360" width="9.140625" style="47"/>
    <col min="15361" max="15361" width="6.85546875" style="47" customWidth="1"/>
    <col min="15362" max="15362" width="22.140625" style="47" customWidth="1"/>
    <col min="15363" max="15363" width="81.5703125" style="47" customWidth="1"/>
    <col min="15364" max="15364" width="24.85546875" style="47" bestFit="1" customWidth="1"/>
    <col min="15365" max="15616" width="9.140625" style="47"/>
    <col min="15617" max="15617" width="6.85546875" style="47" customWidth="1"/>
    <col min="15618" max="15618" width="22.140625" style="47" customWidth="1"/>
    <col min="15619" max="15619" width="81.5703125" style="47" customWidth="1"/>
    <col min="15620" max="15620" width="24.85546875" style="47" bestFit="1" customWidth="1"/>
    <col min="15621" max="15872" width="9.140625" style="47"/>
    <col min="15873" max="15873" width="6.85546875" style="47" customWidth="1"/>
    <col min="15874" max="15874" width="22.140625" style="47" customWidth="1"/>
    <col min="15875" max="15875" width="81.5703125" style="47" customWidth="1"/>
    <col min="15876" max="15876" width="24.85546875" style="47" bestFit="1" customWidth="1"/>
    <col min="15877" max="16128" width="9.140625" style="47"/>
    <col min="16129" max="16129" width="6.85546875" style="47" customWidth="1"/>
    <col min="16130" max="16130" width="22.140625" style="47" customWidth="1"/>
    <col min="16131" max="16131" width="81.5703125" style="47" customWidth="1"/>
    <col min="16132" max="16132" width="24.85546875" style="47" bestFit="1" customWidth="1"/>
    <col min="16133" max="16384" width="9.140625" style="47"/>
  </cols>
  <sheetData>
    <row r="1" spans="1:8" x14ac:dyDescent="0.25">
      <c r="C1" s="48" t="s">
        <v>291</v>
      </c>
    </row>
    <row r="2" spans="1:8" x14ac:dyDescent="0.25">
      <c r="C2" s="49" t="s">
        <v>219</v>
      </c>
      <c r="D2" s="33"/>
    </row>
    <row r="3" spans="1:8" x14ac:dyDescent="0.25">
      <c r="C3" s="48" t="s">
        <v>220</v>
      </c>
    </row>
    <row r="4" spans="1:8" x14ac:dyDescent="0.25">
      <c r="C4" s="48" t="s">
        <v>221</v>
      </c>
    </row>
    <row r="5" spans="1:8" x14ac:dyDescent="0.25">
      <c r="C5" s="15" t="s">
        <v>405</v>
      </c>
      <c r="D5" s="15"/>
      <c r="E5" s="15"/>
      <c r="F5" s="15"/>
      <c r="G5" s="15"/>
      <c r="H5" s="15"/>
    </row>
    <row r="7" spans="1:8" ht="44.25" customHeight="1" x14ac:dyDescent="0.25">
      <c r="A7" s="274" t="s">
        <v>222</v>
      </c>
      <c r="B7" s="274"/>
      <c r="C7" s="274"/>
    </row>
    <row r="8" spans="1:8" s="52" customFormat="1" x14ac:dyDescent="0.25">
      <c r="A8" s="50"/>
      <c r="B8" s="51"/>
      <c r="C8" s="51"/>
    </row>
    <row r="9" spans="1:8" ht="57" x14ac:dyDescent="0.25">
      <c r="A9" s="53" t="s">
        <v>159</v>
      </c>
      <c r="B9" s="54" t="s">
        <v>135</v>
      </c>
      <c r="C9" s="54" t="s">
        <v>223</v>
      </c>
      <c r="D9" s="55"/>
    </row>
    <row r="10" spans="1:8" hidden="1" x14ac:dyDescent="0.25">
      <c r="A10" s="53"/>
      <c r="B10" s="54"/>
      <c r="C10" s="54"/>
      <c r="D10" s="55"/>
    </row>
    <row r="11" spans="1:8" ht="29.25" hidden="1" x14ac:dyDescent="0.25">
      <c r="A11" s="53" t="s">
        <v>224</v>
      </c>
      <c r="B11" s="54"/>
      <c r="C11" s="54" t="s">
        <v>225</v>
      </c>
      <c r="D11" s="55"/>
    </row>
    <row r="12" spans="1:8" ht="30" hidden="1" x14ac:dyDescent="0.25">
      <c r="A12" s="56" t="s">
        <v>224</v>
      </c>
      <c r="B12" s="57" t="s">
        <v>226</v>
      </c>
      <c r="C12" s="58" t="s">
        <v>227</v>
      </c>
      <c r="D12" s="55"/>
    </row>
    <row r="13" spans="1:8" hidden="1" x14ac:dyDescent="0.25">
      <c r="A13" s="53" t="s">
        <v>228</v>
      </c>
      <c r="B13" s="275" t="s">
        <v>229</v>
      </c>
      <c r="C13" s="276"/>
      <c r="D13" s="59"/>
    </row>
    <row r="14" spans="1:8" ht="30" x14ac:dyDescent="0.25">
      <c r="A14" s="56" t="s">
        <v>96</v>
      </c>
      <c r="B14" s="57" t="s">
        <v>230</v>
      </c>
      <c r="C14" s="60" t="s">
        <v>231</v>
      </c>
    </row>
    <row r="15" spans="1:8" ht="30" x14ac:dyDescent="0.25">
      <c r="A15" s="56" t="s">
        <v>96</v>
      </c>
      <c r="B15" s="57" t="s">
        <v>232</v>
      </c>
      <c r="C15" s="60" t="s">
        <v>233</v>
      </c>
    </row>
    <row r="16" spans="1:8" ht="30" x14ac:dyDescent="0.25">
      <c r="A16" s="56" t="s">
        <v>96</v>
      </c>
      <c r="B16" s="57" t="s">
        <v>234</v>
      </c>
      <c r="C16" s="60" t="s">
        <v>235</v>
      </c>
    </row>
    <row r="17" spans="1:3" ht="30" x14ac:dyDescent="0.25">
      <c r="A17" s="56" t="s">
        <v>96</v>
      </c>
      <c r="B17" s="57" t="s">
        <v>236</v>
      </c>
      <c r="C17" s="60" t="s">
        <v>237</v>
      </c>
    </row>
    <row r="18" spans="1:3" x14ac:dyDescent="0.25">
      <c r="A18" s="56" t="s">
        <v>96</v>
      </c>
      <c r="B18" s="57" t="s">
        <v>238</v>
      </c>
      <c r="C18" s="60" t="s">
        <v>239</v>
      </c>
    </row>
    <row r="19" spans="1:3" x14ac:dyDescent="0.25">
      <c r="A19" s="56" t="s">
        <v>96</v>
      </c>
      <c r="B19" s="57" t="s">
        <v>240</v>
      </c>
      <c r="C19" s="60" t="s">
        <v>125</v>
      </c>
    </row>
    <row r="20" spans="1:3" ht="60" x14ac:dyDescent="0.25">
      <c r="A20" s="56" t="s">
        <v>96</v>
      </c>
      <c r="B20" s="57" t="s">
        <v>241</v>
      </c>
      <c r="C20" s="60" t="s">
        <v>242</v>
      </c>
    </row>
    <row r="21" spans="1:3" ht="30" x14ac:dyDescent="0.25">
      <c r="A21" s="56" t="s">
        <v>96</v>
      </c>
      <c r="B21" s="57" t="s">
        <v>243</v>
      </c>
      <c r="C21" s="60" t="s">
        <v>244</v>
      </c>
    </row>
    <row r="22" spans="1:3" ht="30" x14ac:dyDescent="0.25">
      <c r="A22" s="56" t="s">
        <v>96</v>
      </c>
      <c r="B22" s="57" t="s">
        <v>245</v>
      </c>
      <c r="C22" s="60" t="s">
        <v>246</v>
      </c>
    </row>
    <row r="23" spans="1:3" ht="30" x14ac:dyDescent="0.25">
      <c r="A23" s="56" t="s">
        <v>96</v>
      </c>
      <c r="B23" s="57" t="s">
        <v>247</v>
      </c>
      <c r="C23" s="60" t="s">
        <v>248</v>
      </c>
    </row>
  </sheetData>
  <mergeCells count="2">
    <mergeCell ref="A7:C7"/>
    <mergeCell ref="B13:C13"/>
  </mergeCells>
  <pageMargins left="0.70866141732283472" right="0.70866141732283472" top="0.74803149606299213" bottom="0.74803149606299213" header="0.31496062992125984" footer="0.31496062992125984"/>
  <pageSetup paperSize="9" scale="7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view="pageBreakPreview" topLeftCell="A8" zoomScaleNormal="100" zoomScaleSheetLayoutView="100" workbookViewId="0">
      <selection activeCell="K9" sqref="K9"/>
    </sheetView>
  </sheetViews>
  <sheetFormatPr defaultRowHeight="15" x14ac:dyDescent="0.25"/>
  <cols>
    <col min="1" max="1" width="47.28515625" style="125" customWidth="1"/>
    <col min="2" max="2" width="5.85546875" style="126" customWidth="1"/>
    <col min="3" max="3" width="4" style="126" customWidth="1"/>
    <col min="4" max="4" width="3.42578125" style="126" customWidth="1"/>
    <col min="5" max="5" width="9.140625" style="126" customWidth="1"/>
    <col min="6" max="6" width="3.85546875" style="126" customWidth="1"/>
    <col min="7" max="7" width="9.5703125" style="128" customWidth="1"/>
    <col min="8" max="9" width="9.5703125" style="128" hidden="1" customWidth="1"/>
    <col min="10" max="256" width="9.140625" style="129"/>
    <col min="257" max="257" width="47.28515625" style="129" customWidth="1"/>
    <col min="258" max="258" width="5.85546875" style="129" customWidth="1"/>
    <col min="259" max="259" width="4" style="129" customWidth="1"/>
    <col min="260" max="260" width="3.42578125" style="129" customWidth="1"/>
    <col min="261" max="261" width="9.140625" style="129" customWidth="1"/>
    <col min="262" max="262" width="3.85546875" style="129" customWidth="1"/>
    <col min="263" max="263" width="9.5703125" style="129" customWidth="1"/>
    <col min="264" max="265" width="0" style="129" hidden="1" customWidth="1"/>
    <col min="266" max="512" width="9.140625" style="129"/>
    <col min="513" max="513" width="47.28515625" style="129" customWidth="1"/>
    <col min="514" max="514" width="5.85546875" style="129" customWidth="1"/>
    <col min="515" max="515" width="4" style="129" customWidth="1"/>
    <col min="516" max="516" width="3.42578125" style="129" customWidth="1"/>
    <col min="517" max="517" width="9.140625" style="129" customWidth="1"/>
    <col min="518" max="518" width="3.85546875" style="129" customWidth="1"/>
    <col min="519" max="519" width="9.5703125" style="129" customWidth="1"/>
    <col min="520" max="521" width="0" style="129" hidden="1" customWidth="1"/>
    <col min="522" max="768" width="9.140625" style="129"/>
    <col min="769" max="769" width="47.28515625" style="129" customWidth="1"/>
    <col min="770" max="770" width="5.85546875" style="129" customWidth="1"/>
    <col min="771" max="771" width="4" style="129" customWidth="1"/>
    <col min="772" max="772" width="3.42578125" style="129" customWidth="1"/>
    <col min="773" max="773" width="9.140625" style="129" customWidth="1"/>
    <col min="774" max="774" width="3.85546875" style="129" customWidth="1"/>
    <col min="775" max="775" width="9.5703125" style="129" customWidth="1"/>
    <col min="776" max="777" width="0" style="129" hidden="1" customWidth="1"/>
    <col min="778" max="1024" width="9.140625" style="129"/>
    <col min="1025" max="1025" width="47.28515625" style="129" customWidth="1"/>
    <col min="1026" max="1026" width="5.85546875" style="129" customWidth="1"/>
    <col min="1027" max="1027" width="4" style="129" customWidth="1"/>
    <col min="1028" max="1028" width="3.42578125" style="129" customWidth="1"/>
    <col min="1029" max="1029" width="9.140625" style="129" customWidth="1"/>
    <col min="1030" max="1030" width="3.85546875" style="129" customWidth="1"/>
    <col min="1031" max="1031" width="9.5703125" style="129" customWidth="1"/>
    <col min="1032" max="1033" width="0" style="129" hidden="1" customWidth="1"/>
    <col min="1034" max="1280" width="9.140625" style="129"/>
    <col min="1281" max="1281" width="47.28515625" style="129" customWidth="1"/>
    <col min="1282" max="1282" width="5.85546875" style="129" customWidth="1"/>
    <col min="1283" max="1283" width="4" style="129" customWidth="1"/>
    <col min="1284" max="1284" width="3.42578125" style="129" customWidth="1"/>
    <col min="1285" max="1285" width="9.140625" style="129" customWidth="1"/>
    <col min="1286" max="1286" width="3.85546875" style="129" customWidth="1"/>
    <col min="1287" max="1287" width="9.5703125" style="129" customWidth="1"/>
    <col min="1288" max="1289" width="0" style="129" hidden="1" customWidth="1"/>
    <col min="1290" max="1536" width="9.140625" style="129"/>
    <col min="1537" max="1537" width="47.28515625" style="129" customWidth="1"/>
    <col min="1538" max="1538" width="5.85546875" style="129" customWidth="1"/>
    <col min="1539" max="1539" width="4" style="129" customWidth="1"/>
    <col min="1540" max="1540" width="3.42578125" style="129" customWidth="1"/>
    <col min="1541" max="1541" width="9.140625" style="129" customWidth="1"/>
    <col min="1542" max="1542" width="3.85546875" style="129" customWidth="1"/>
    <col min="1543" max="1543" width="9.5703125" style="129" customWidth="1"/>
    <col min="1544" max="1545" width="0" style="129" hidden="1" customWidth="1"/>
    <col min="1546" max="1792" width="9.140625" style="129"/>
    <col min="1793" max="1793" width="47.28515625" style="129" customWidth="1"/>
    <col min="1794" max="1794" width="5.85546875" style="129" customWidth="1"/>
    <col min="1795" max="1795" width="4" style="129" customWidth="1"/>
    <col min="1796" max="1796" width="3.42578125" style="129" customWidth="1"/>
    <col min="1797" max="1797" width="9.140625" style="129" customWidth="1"/>
    <col min="1798" max="1798" width="3.85546875" style="129" customWidth="1"/>
    <col min="1799" max="1799" width="9.5703125" style="129" customWidth="1"/>
    <col min="1800" max="1801" width="0" style="129" hidden="1" customWidth="1"/>
    <col min="1802" max="2048" width="9.140625" style="129"/>
    <col min="2049" max="2049" width="47.28515625" style="129" customWidth="1"/>
    <col min="2050" max="2050" width="5.85546875" style="129" customWidth="1"/>
    <col min="2051" max="2051" width="4" style="129" customWidth="1"/>
    <col min="2052" max="2052" width="3.42578125" style="129" customWidth="1"/>
    <col min="2053" max="2053" width="9.140625" style="129" customWidth="1"/>
    <col min="2054" max="2054" width="3.85546875" style="129" customWidth="1"/>
    <col min="2055" max="2055" width="9.5703125" style="129" customWidth="1"/>
    <col min="2056" max="2057" width="0" style="129" hidden="1" customWidth="1"/>
    <col min="2058" max="2304" width="9.140625" style="129"/>
    <col min="2305" max="2305" width="47.28515625" style="129" customWidth="1"/>
    <col min="2306" max="2306" width="5.85546875" style="129" customWidth="1"/>
    <col min="2307" max="2307" width="4" style="129" customWidth="1"/>
    <col min="2308" max="2308" width="3.42578125" style="129" customWidth="1"/>
    <col min="2309" max="2309" width="9.140625" style="129" customWidth="1"/>
    <col min="2310" max="2310" width="3.85546875" style="129" customWidth="1"/>
    <col min="2311" max="2311" width="9.5703125" style="129" customWidth="1"/>
    <col min="2312" max="2313" width="0" style="129" hidden="1" customWidth="1"/>
    <col min="2314" max="2560" width="9.140625" style="129"/>
    <col min="2561" max="2561" width="47.28515625" style="129" customWidth="1"/>
    <col min="2562" max="2562" width="5.85546875" style="129" customWidth="1"/>
    <col min="2563" max="2563" width="4" style="129" customWidth="1"/>
    <col min="2564" max="2564" width="3.42578125" style="129" customWidth="1"/>
    <col min="2565" max="2565" width="9.140625" style="129" customWidth="1"/>
    <col min="2566" max="2566" width="3.85546875" style="129" customWidth="1"/>
    <col min="2567" max="2567" width="9.5703125" style="129" customWidth="1"/>
    <col min="2568" max="2569" width="0" style="129" hidden="1" customWidth="1"/>
    <col min="2570" max="2816" width="9.140625" style="129"/>
    <col min="2817" max="2817" width="47.28515625" style="129" customWidth="1"/>
    <col min="2818" max="2818" width="5.85546875" style="129" customWidth="1"/>
    <col min="2819" max="2819" width="4" style="129" customWidth="1"/>
    <col min="2820" max="2820" width="3.42578125" style="129" customWidth="1"/>
    <col min="2821" max="2821" width="9.140625" style="129" customWidth="1"/>
    <col min="2822" max="2822" width="3.85546875" style="129" customWidth="1"/>
    <col min="2823" max="2823" width="9.5703125" style="129" customWidth="1"/>
    <col min="2824" max="2825" width="0" style="129" hidden="1" customWidth="1"/>
    <col min="2826" max="3072" width="9.140625" style="129"/>
    <col min="3073" max="3073" width="47.28515625" style="129" customWidth="1"/>
    <col min="3074" max="3074" width="5.85546875" style="129" customWidth="1"/>
    <col min="3075" max="3075" width="4" style="129" customWidth="1"/>
    <col min="3076" max="3076" width="3.42578125" style="129" customWidth="1"/>
    <col min="3077" max="3077" width="9.140625" style="129" customWidth="1"/>
    <col min="3078" max="3078" width="3.85546875" style="129" customWidth="1"/>
    <col min="3079" max="3079" width="9.5703125" style="129" customWidth="1"/>
    <col min="3080" max="3081" width="0" style="129" hidden="1" customWidth="1"/>
    <col min="3082" max="3328" width="9.140625" style="129"/>
    <col min="3329" max="3329" width="47.28515625" style="129" customWidth="1"/>
    <col min="3330" max="3330" width="5.85546875" style="129" customWidth="1"/>
    <col min="3331" max="3331" width="4" style="129" customWidth="1"/>
    <col min="3332" max="3332" width="3.42578125" style="129" customWidth="1"/>
    <col min="3333" max="3333" width="9.140625" style="129" customWidth="1"/>
    <col min="3334" max="3334" width="3.85546875" style="129" customWidth="1"/>
    <col min="3335" max="3335" width="9.5703125" style="129" customWidth="1"/>
    <col min="3336" max="3337" width="0" style="129" hidden="1" customWidth="1"/>
    <col min="3338" max="3584" width="9.140625" style="129"/>
    <col min="3585" max="3585" width="47.28515625" style="129" customWidth="1"/>
    <col min="3586" max="3586" width="5.85546875" style="129" customWidth="1"/>
    <col min="3587" max="3587" width="4" style="129" customWidth="1"/>
    <col min="3588" max="3588" width="3.42578125" style="129" customWidth="1"/>
    <col min="3589" max="3589" width="9.140625" style="129" customWidth="1"/>
    <col min="3590" max="3590" width="3.85546875" style="129" customWidth="1"/>
    <col min="3591" max="3591" width="9.5703125" style="129" customWidth="1"/>
    <col min="3592" max="3593" width="0" style="129" hidden="1" customWidth="1"/>
    <col min="3594" max="3840" width="9.140625" style="129"/>
    <col min="3841" max="3841" width="47.28515625" style="129" customWidth="1"/>
    <col min="3842" max="3842" width="5.85546875" style="129" customWidth="1"/>
    <col min="3843" max="3843" width="4" style="129" customWidth="1"/>
    <col min="3844" max="3844" width="3.42578125" style="129" customWidth="1"/>
    <col min="3845" max="3845" width="9.140625" style="129" customWidth="1"/>
    <col min="3846" max="3846" width="3.85546875" style="129" customWidth="1"/>
    <col min="3847" max="3847" width="9.5703125" style="129" customWidth="1"/>
    <col min="3848" max="3849" width="0" style="129" hidden="1" customWidth="1"/>
    <col min="3850" max="4096" width="9.140625" style="129"/>
    <col min="4097" max="4097" width="47.28515625" style="129" customWidth="1"/>
    <col min="4098" max="4098" width="5.85546875" style="129" customWidth="1"/>
    <col min="4099" max="4099" width="4" style="129" customWidth="1"/>
    <col min="4100" max="4100" width="3.42578125" style="129" customWidth="1"/>
    <col min="4101" max="4101" width="9.140625" style="129" customWidth="1"/>
    <col min="4102" max="4102" width="3.85546875" style="129" customWidth="1"/>
    <col min="4103" max="4103" width="9.5703125" style="129" customWidth="1"/>
    <col min="4104" max="4105" width="0" style="129" hidden="1" customWidth="1"/>
    <col min="4106" max="4352" width="9.140625" style="129"/>
    <col min="4353" max="4353" width="47.28515625" style="129" customWidth="1"/>
    <col min="4354" max="4354" width="5.85546875" style="129" customWidth="1"/>
    <col min="4355" max="4355" width="4" style="129" customWidth="1"/>
    <col min="4356" max="4356" width="3.42578125" style="129" customWidth="1"/>
    <col min="4357" max="4357" width="9.140625" style="129" customWidth="1"/>
    <col min="4358" max="4358" width="3.85546875" style="129" customWidth="1"/>
    <col min="4359" max="4359" width="9.5703125" style="129" customWidth="1"/>
    <col min="4360" max="4361" width="0" style="129" hidden="1" customWidth="1"/>
    <col min="4362" max="4608" width="9.140625" style="129"/>
    <col min="4609" max="4609" width="47.28515625" style="129" customWidth="1"/>
    <col min="4610" max="4610" width="5.85546875" style="129" customWidth="1"/>
    <col min="4611" max="4611" width="4" style="129" customWidth="1"/>
    <col min="4612" max="4612" width="3.42578125" style="129" customWidth="1"/>
    <col min="4613" max="4613" width="9.140625" style="129" customWidth="1"/>
    <col min="4614" max="4614" width="3.85546875" style="129" customWidth="1"/>
    <col min="4615" max="4615" width="9.5703125" style="129" customWidth="1"/>
    <col min="4616" max="4617" width="0" style="129" hidden="1" customWidth="1"/>
    <col min="4618" max="4864" width="9.140625" style="129"/>
    <col min="4865" max="4865" width="47.28515625" style="129" customWidth="1"/>
    <col min="4866" max="4866" width="5.85546875" style="129" customWidth="1"/>
    <col min="4867" max="4867" width="4" style="129" customWidth="1"/>
    <col min="4868" max="4868" width="3.42578125" style="129" customWidth="1"/>
    <col min="4869" max="4869" width="9.140625" style="129" customWidth="1"/>
    <col min="4870" max="4870" width="3.85546875" style="129" customWidth="1"/>
    <col min="4871" max="4871" width="9.5703125" style="129" customWidth="1"/>
    <col min="4872" max="4873" width="0" style="129" hidden="1" customWidth="1"/>
    <col min="4874" max="5120" width="9.140625" style="129"/>
    <col min="5121" max="5121" width="47.28515625" style="129" customWidth="1"/>
    <col min="5122" max="5122" width="5.85546875" style="129" customWidth="1"/>
    <col min="5123" max="5123" width="4" style="129" customWidth="1"/>
    <col min="5124" max="5124" width="3.42578125" style="129" customWidth="1"/>
    <col min="5125" max="5125" width="9.140625" style="129" customWidth="1"/>
    <col min="5126" max="5126" width="3.85546875" style="129" customWidth="1"/>
    <col min="5127" max="5127" width="9.5703125" style="129" customWidth="1"/>
    <col min="5128" max="5129" width="0" style="129" hidden="1" customWidth="1"/>
    <col min="5130" max="5376" width="9.140625" style="129"/>
    <col min="5377" max="5377" width="47.28515625" style="129" customWidth="1"/>
    <col min="5378" max="5378" width="5.85546875" style="129" customWidth="1"/>
    <col min="5379" max="5379" width="4" style="129" customWidth="1"/>
    <col min="5380" max="5380" width="3.42578125" style="129" customWidth="1"/>
    <col min="5381" max="5381" width="9.140625" style="129" customWidth="1"/>
    <col min="5382" max="5382" width="3.85546875" style="129" customWidth="1"/>
    <col min="5383" max="5383" width="9.5703125" style="129" customWidth="1"/>
    <col min="5384" max="5385" width="0" style="129" hidden="1" customWidth="1"/>
    <col min="5386" max="5632" width="9.140625" style="129"/>
    <col min="5633" max="5633" width="47.28515625" style="129" customWidth="1"/>
    <col min="5634" max="5634" width="5.85546875" style="129" customWidth="1"/>
    <col min="5635" max="5635" width="4" style="129" customWidth="1"/>
    <col min="5636" max="5636" width="3.42578125" style="129" customWidth="1"/>
    <col min="5637" max="5637" width="9.140625" style="129" customWidth="1"/>
    <col min="5638" max="5638" width="3.85546875" style="129" customWidth="1"/>
    <col min="5639" max="5639" width="9.5703125" style="129" customWidth="1"/>
    <col min="5640" max="5641" width="0" style="129" hidden="1" customWidth="1"/>
    <col min="5642" max="5888" width="9.140625" style="129"/>
    <col min="5889" max="5889" width="47.28515625" style="129" customWidth="1"/>
    <col min="5890" max="5890" width="5.85546875" style="129" customWidth="1"/>
    <col min="5891" max="5891" width="4" style="129" customWidth="1"/>
    <col min="5892" max="5892" width="3.42578125" style="129" customWidth="1"/>
    <col min="5893" max="5893" width="9.140625" style="129" customWidth="1"/>
    <col min="5894" max="5894" width="3.85546875" style="129" customWidth="1"/>
    <col min="5895" max="5895" width="9.5703125" style="129" customWidth="1"/>
    <col min="5896" max="5897" width="0" style="129" hidden="1" customWidth="1"/>
    <col min="5898" max="6144" width="9.140625" style="129"/>
    <col min="6145" max="6145" width="47.28515625" style="129" customWidth="1"/>
    <col min="6146" max="6146" width="5.85546875" style="129" customWidth="1"/>
    <col min="6147" max="6147" width="4" style="129" customWidth="1"/>
    <col min="6148" max="6148" width="3.42578125" style="129" customWidth="1"/>
    <col min="6149" max="6149" width="9.140625" style="129" customWidth="1"/>
    <col min="6150" max="6150" width="3.85546875" style="129" customWidth="1"/>
    <col min="6151" max="6151" width="9.5703125" style="129" customWidth="1"/>
    <col min="6152" max="6153" width="0" style="129" hidden="1" customWidth="1"/>
    <col min="6154" max="6400" width="9.140625" style="129"/>
    <col min="6401" max="6401" width="47.28515625" style="129" customWidth="1"/>
    <col min="6402" max="6402" width="5.85546875" style="129" customWidth="1"/>
    <col min="6403" max="6403" width="4" style="129" customWidth="1"/>
    <col min="6404" max="6404" width="3.42578125" style="129" customWidth="1"/>
    <col min="6405" max="6405" width="9.140625" style="129" customWidth="1"/>
    <col min="6406" max="6406" width="3.85546875" style="129" customWidth="1"/>
    <col min="6407" max="6407" width="9.5703125" style="129" customWidth="1"/>
    <col min="6408" max="6409" width="0" style="129" hidden="1" customWidth="1"/>
    <col min="6410" max="6656" width="9.140625" style="129"/>
    <col min="6657" max="6657" width="47.28515625" style="129" customWidth="1"/>
    <col min="6658" max="6658" width="5.85546875" style="129" customWidth="1"/>
    <col min="6659" max="6659" width="4" style="129" customWidth="1"/>
    <col min="6660" max="6660" width="3.42578125" style="129" customWidth="1"/>
    <col min="6661" max="6661" width="9.140625" style="129" customWidth="1"/>
    <col min="6662" max="6662" width="3.85546875" style="129" customWidth="1"/>
    <col min="6663" max="6663" width="9.5703125" style="129" customWidth="1"/>
    <col min="6664" max="6665" width="0" style="129" hidden="1" customWidth="1"/>
    <col min="6666" max="6912" width="9.140625" style="129"/>
    <col min="6913" max="6913" width="47.28515625" style="129" customWidth="1"/>
    <col min="6914" max="6914" width="5.85546875" style="129" customWidth="1"/>
    <col min="6915" max="6915" width="4" style="129" customWidth="1"/>
    <col min="6916" max="6916" width="3.42578125" style="129" customWidth="1"/>
    <col min="6917" max="6917" width="9.140625" style="129" customWidth="1"/>
    <col min="6918" max="6918" width="3.85546875" style="129" customWidth="1"/>
    <col min="6919" max="6919" width="9.5703125" style="129" customWidth="1"/>
    <col min="6920" max="6921" width="0" style="129" hidden="1" customWidth="1"/>
    <col min="6922" max="7168" width="9.140625" style="129"/>
    <col min="7169" max="7169" width="47.28515625" style="129" customWidth="1"/>
    <col min="7170" max="7170" width="5.85546875" style="129" customWidth="1"/>
    <col min="7171" max="7171" width="4" style="129" customWidth="1"/>
    <col min="7172" max="7172" width="3.42578125" style="129" customWidth="1"/>
    <col min="7173" max="7173" width="9.140625" style="129" customWidth="1"/>
    <col min="7174" max="7174" width="3.85546875" style="129" customWidth="1"/>
    <col min="7175" max="7175" width="9.5703125" style="129" customWidth="1"/>
    <col min="7176" max="7177" width="0" style="129" hidden="1" customWidth="1"/>
    <col min="7178" max="7424" width="9.140625" style="129"/>
    <col min="7425" max="7425" width="47.28515625" style="129" customWidth="1"/>
    <col min="7426" max="7426" width="5.85546875" style="129" customWidth="1"/>
    <col min="7427" max="7427" width="4" style="129" customWidth="1"/>
    <col min="7428" max="7428" width="3.42578125" style="129" customWidth="1"/>
    <col min="7429" max="7429" width="9.140625" style="129" customWidth="1"/>
    <col min="7430" max="7430" width="3.85546875" style="129" customWidth="1"/>
    <col min="7431" max="7431" width="9.5703125" style="129" customWidth="1"/>
    <col min="7432" max="7433" width="0" style="129" hidden="1" customWidth="1"/>
    <col min="7434" max="7680" width="9.140625" style="129"/>
    <col min="7681" max="7681" width="47.28515625" style="129" customWidth="1"/>
    <col min="7682" max="7682" width="5.85546875" style="129" customWidth="1"/>
    <col min="7683" max="7683" width="4" style="129" customWidth="1"/>
    <col min="7684" max="7684" width="3.42578125" style="129" customWidth="1"/>
    <col min="7685" max="7685" width="9.140625" style="129" customWidth="1"/>
    <col min="7686" max="7686" width="3.85546875" style="129" customWidth="1"/>
    <col min="7687" max="7687" width="9.5703125" style="129" customWidth="1"/>
    <col min="7688" max="7689" width="0" style="129" hidden="1" customWidth="1"/>
    <col min="7690" max="7936" width="9.140625" style="129"/>
    <col min="7937" max="7937" width="47.28515625" style="129" customWidth="1"/>
    <col min="7938" max="7938" width="5.85546875" style="129" customWidth="1"/>
    <col min="7939" max="7939" width="4" style="129" customWidth="1"/>
    <col min="7940" max="7940" width="3.42578125" style="129" customWidth="1"/>
    <col min="7941" max="7941" width="9.140625" style="129" customWidth="1"/>
    <col min="7942" max="7942" width="3.85546875" style="129" customWidth="1"/>
    <col min="7943" max="7943" width="9.5703125" style="129" customWidth="1"/>
    <col min="7944" max="7945" width="0" style="129" hidden="1" customWidth="1"/>
    <col min="7946" max="8192" width="9.140625" style="129"/>
    <col min="8193" max="8193" width="47.28515625" style="129" customWidth="1"/>
    <col min="8194" max="8194" width="5.85546875" style="129" customWidth="1"/>
    <col min="8195" max="8195" width="4" style="129" customWidth="1"/>
    <col min="8196" max="8196" width="3.42578125" style="129" customWidth="1"/>
    <col min="8197" max="8197" width="9.140625" style="129" customWidth="1"/>
    <col min="8198" max="8198" width="3.85546875" style="129" customWidth="1"/>
    <col min="8199" max="8199" width="9.5703125" style="129" customWidth="1"/>
    <col min="8200" max="8201" width="0" style="129" hidden="1" customWidth="1"/>
    <col min="8202" max="8448" width="9.140625" style="129"/>
    <col min="8449" max="8449" width="47.28515625" style="129" customWidth="1"/>
    <col min="8450" max="8450" width="5.85546875" style="129" customWidth="1"/>
    <col min="8451" max="8451" width="4" style="129" customWidth="1"/>
    <col min="8452" max="8452" width="3.42578125" style="129" customWidth="1"/>
    <col min="8453" max="8453" width="9.140625" style="129" customWidth="1"/>
    <col min="8454" max="8454" width="3.85546875" style="129" customWidth="1"/>
    <col min="8455" max="8455" width="9.5703125" style="129" customWidth="1"/>
    <col min="8456" max="8457" width="0" style="129" hidden="1" customWidth="1"/>
    <col min="8458" max="8704" width="9.140625" style="129"/>
    <col min="8705" max="8705" width="47.28515625" style="129" customWidth="1"/>
    <col min="8706" max="8706" width="5.85546875" style="129" customWidth="1"/>
    <col min="8707" max="8707" width="4" style="129" customWidth="1"/>
    <col min="8708" max="8708" width="3.42578125" style="129" customWidth="1"/>
    <col min="8709" max="8709" width="9.140625" style="129" customWidth="1"/>
    <col min="8710" max="8710" width="3.85546875" style="129" customWidth="1"/>
    <col min="8711" max="8711" width="9.5703125" style="129" customWidth="1"/>
    <col min="8712" max="8713" width="0" style="129" hidden="1" customWidth="1"/>
    <col min="8714" max="8960" width="9.140625" style="129"/>
    <col min="8961" max="8961" width="47.28515625" style="129" customWidth="1"/>
    <col min="8962" max="8962" width="5.85546875" style="129" customWidth="1"/>
    <col min="8963" max="8963" width="4" style="129" customWidth="1"/>
    <col min="8964" max="8964" width="3.42578125" style="129" customWidth="1"/>
    <col min="8965" max="8965" width="9.140625" style="129" customWidth="1"/>
    <col min="8966" max="8966" width="3.85546875" style="129" customWidth="1"/>
    <col min="8967" max="8967" width="9.5703125" style="129" customWidth="1"/>
    <col min="8968" max="8969" width="0" style="129" hidden="1" customWidth="1"/>
    <col min="8970" max="9216" width="9.140625" style="129"/>
    <col min="9217" max="9217" width="47.28515625" style="129" customWidth="1"/>
    <col min="9218" max="9218" width="5.85546875" style="129" customWidth="1"/>
    <col min="9219" max="9219" width="4" style="129" customWidth="1"/>
    <col min="9220" max="9220" width="3.42578125" style="129" customWidth="1"/>
    <col min="9221" max="9221" width="9.140625" style="129" customWidth="1"/>
    <col min="9222" max="9222" width="3.85546875" style="129" customWidth="1"/>
    <col min="9223" max="9223" width="9.5703125" style="129" customWidth="1"/>
    <col min="9224" max="9225" width="0" style="129" hidden="1" customWidth="1"/>
    <col min="9226" max="9472" width="9.140625" style="129"/>
    <col min="9473" max="9473" width="47.28515625" style="129" customWidth="1"/>
    <col min="9474" max="9474" width="5.85546875" style="129" customWidth="1"/>
    <col min="9475" max="9475" width="4" style="129" customWidth="1"/>
    <col min="9476" max="9476" width="3.42578125" style="129" customWidth="1"/>
    <col min="9477" max="9477" width="9.140625" style="129" customWidth="1"/>
    <col min="9478" max="9478" width="3.85546875" style="129" customWidth="1"/>
    <col min="9479" max="9479" width="9.5703125" style="129" customWidth="1"/>
    <col min="9480" max="9481" width="0" style="129" hidden="1" customWidth="1"/>
    <col min="9482" max="9728" width="9.140625" style="129"/>
    <col min="9729" max="9729" width="47.28515625" style="129" customWidth="1"/>
    <col min="9730" max="9730" width="5.85546875" style="129" customWidth="1"/>
    <col min="9731" max="9731" width="4" style="129" customWidth="1"/>
    <col min="9732" max="9732" width="3.42578125" style="129" customWidth="1"/>
    <col min="9733" max="9733" width="9.140625" style="129" customWidth="1"/>
    <col min="9734" max="9734" width="3.85546875" style="129" customWidth="1"/>
    <col min="9735" max="9735" width="9.5703125" style="129" customWidth="1"/>
    <col min="9736" max="9737" width="0" style="129" hidden="1" customWidth="1"/>
    <col min="9738" max="9984" width="9.140625" style="129"/>
    <col min="9985" max="9985" width="47.28515625" style="129" customWidth="1"/>
    <col min="9986" max="9986" width="5.85546875" style="129" customWidth="1"/>
    <col min="9987" max="9987" width="4" style="129" customWidth="1"/>
    <col min="9988" max="9988" width="3.42578125" style="129" customWidth="1"/>
    <col min="9989" max="9989" width="9.140625" style="129" customWidth="1"/>
    <col min="9990" max="9990" width="3.85546875" style="129" customWidth="1"/>
    <col min="9991" max="9991" width="9.5703125" style="129" customWidth="1"/>
    <col min="9992" max="9993" width="0" style="129" hidden="1" customWidth="1"/>
    <col min="9994" max="10240" width="9.140625" style="129"/>
    <col min="10241" max="10241" width="47.28515625" style="129" customWidth="1"/>
    <col min="10242" max="10242" width="5.85546875" style="129" customWidth="1"/>
    <col min="10243" max="10243" width="4" style="129" customWidth="1"/>
    <col min="10244" max="10244" width="3.42578125" style="129" customWidth="1"/>
    <col min="10245" max="10245" width="9.140625" style="129" customWidth="1"/>
    <col min="10246" max="10246" width="3.85546875" style="129" customWidth="1"/>
    <col min="10247" max="10247" width="9.5703125" style="129" customWidth="1"/>
    <col min="10248" max="10249" width="0" style="129" hidden="1" customWidth="1"/>
    <col min="10250" max="10496" width="9.140625" style="129"/>
    <col min="10497" max="10497" width="47.28515625" style="129" customWidth="1"/>
    <col min="10498" max="10498" width="5.85546875" style="129" customWidth="1"/>
    <col min="10499" max="10499" width="4" style="129" customWidth="1"/>
    <col min="10500" max="10500" width="3.42578125" style="129" customWidth="1"/>
    <col min="10501" max="10501" width="9.140625" style="129" customWidth="1"/>
    <col min="10502" max="10502" width="3.85546875" style="129" customWidth="1"/>
    <col min="10503" max="10503" width="9.5703125" style="129" customWidth="1"/>
    <col min="10504" max="10505" width="0" style="129" hidden="1" customWidth="1"/>
    <col min="10506" max="10752" width="9.140625" style="129"/>
    <col min="10753" max="10753" width="47.28515625" style="129" customWidth="1"/>
    <col min="10754" max="10754" width="5.85546875" style="129" customWidth="1"/>
    <col min="10755" max="10755" width="4" style="129" customWidth="1"/>
    <col min="10756" max="10756" width="3.42578125" style="129" customWidth="1"/>
    <col min="10757" max="10757" width="9.140625" style="129" customWidth="1"/>
    <col min="10758" max="10758" width="3.85546875" style="129" customWidth="1"/>
    <col min="10759" max="10759" width="9.5703125" style="129" customWidth="1"/>
    <col min="10760" max="10761" width="0" style="129" hidden="1" customWidth="1"/>
    <col min="10762" max="11008" width="9.140625" style="129"/>
    <col min="11009" max="11009" width="47.28515625" style="129" customWidth="1"/>
    <col min="11010" max="11010" width="5.85546875" style="129" customWidth="1"/>
    <col min="11011" max="11011" width="4" style="129" customWidth="1"/>
    <col min="11012" max="11012" width="3.42578125" style="129" customWidth="1"/>
    <col min="11013" max="11013" width="9.140625" style="129" customWidth="1"/>
    <col min="11014" max="11014" width="3.85546875" style="129" customWidth="1"/>
    <col min="11015" max="11015" width="9.5703125" style="129" customWidth="1"/>
    <col min="11016" max="11017" width="0" style="129" hidden="1" customWidth="1"/>
    <col min="11018" max="11264" width="9.140625" style="129"/>
    <col min="11265" max="11265" width="47.28515625" style="129" customWidth="1"/>
    <col min="11266" max="11266" width="5.85546875" style="129" customWidth="1"/>
    <col min="11267" max="11267" width="4" style="129" customWidth="1"/>
    <col min="11268" max="11268" width="3.42578125" style="129" customWidth="1"/>
    <col min="11269" max="11269" width="9.140625" style="129" customWidth="1"/>
    <col min="11270" max="11270" width="3.85546875" style="129" customWidth="1"/>
    <col min="11271" max="11271" width="9.5703125" style="129" customWidth="1"/>
    <col min="11272" max="11273" width="0" style="129" hidden="1" customWidth="1"/>
    <col min="11274" max="11520" width="9.140625" style="129"/>
    <col min="11521" max="11521" width="47.28515625" style="129" customWidth="1"/>
    <col min="11522" max="11522" width="5.85546875" style="129" customWidth="1"/>
    <col min="11523" max="11523" width="4" style="129" customWidth="1"/>
    <col min="11524" max="11524" width="3.42578125" style="129" customWidth="1"/>
    <col min="11525" max="11525" width="9.140625" style="129" customWidth="1"/>
    <col min="11526" max="11526" width="3.85546875" style="129" customWidth="1"/>
    <col min="11527" max="11527" width="9.5703125" style="129" customWidth="1"/>
    <col min="11528" max="11529" width="0" style="129" hidden="1" customWidth="1"/>
    <col min="11530" max="11776" width="9.140625" style="129"/>
    <col min="11777" max="11777" width="47.28515625" style="129" customWidth="1"/>
    <col min="11778" max="11778" width="5.85546875" style="129" customWidth="1"/>
    <col min="11779" max="11779" width="4" style="129" customWidth="1"/>
    <col min="11780" max="11780" width="3.42578125" style="129" customWidth="1"/>
    <col min="11781" max="11781" width="9.140625" style="129" customWidth="1"/>
    <col min="11782" max="11782" width="3.85546875" style="129" customWidth="1"/>
    <col min="11783" max="11783" width="9.5703125" style="129" customWidth="1"/>
    <col min="11784" max="11785" width="0" style="129" hidden="1" customWidth="1"/>
    <col min="11786" max="12032" width="9.140625" style="129"/>
    <col min="12033" max="12033" width="47.28515625" style="129" customWidth="1"/>
    <col min="12034" max="12034" width="5.85546875" style="129" customWidth="1"/>
    <col min="12035" max="12035" width="4" style="129" customWidth="1"/>
    <col min="12036" max="12036" width="3.42578125" style="129" customWidth="1"/>
    <col min="12037" max="12037" width="9.140625" style="129" customWidth="1"/>
    <col min="12038" max="12038" width="3.85546875" style="129" customWidth="1"/>
    <col min="12039" max="12039" width="9.5703125" style="129" customWidth="1"/>
    <col min="12040" max="12041" width="0" style="129" hidden="1" customWidth="1"/>
    <col min="12042" max="12288" width="9.140625" style="129"/>
    <col min="12289" max="12289" width="47.28515625" style="129" customWidth="1"/>
    <col min="12290" max="12290" width="5.85546875" style="129" customWidth="1"/>
    <col min="12291" max="12291" width="4" style="129" customWidth="1"/>
    <col min="12292" max="12292" width="3.42578125" style="129" customWidth="1"/>
    <col min="12293" max="12293" width="9.140625" style="129" customWidth="1"/>
    <col min="12294" max="12294" width="3.85546875" style="129" customWidth="1"/>
    <col min="12295" max="12295" width="9.5703125" style="129" customWidth="1"/>
    <col min="12296" max="12297" width="0" style="129" hidden="1" customWidth="1"/>
    <col min="12298" max="12544" width="9.140625" style="129"/>
    <col min="12545" max="12545" width="47.28515625" style="129" customWidth="1"/>
    <col min="12546" max="12546" width="5.85546875" style="129" customWidth="1"/>
    <col min="12547" max="12547" width="4" style="129" customWidth="1"/>
    <col min="12548" max="12548" width="3.42578125" style="129" customWidth="1"/>
    <col min="12549" max="12549" width="9.140625" style="129" customWidth="1"/>
    <col min="12550" max="12550" width="3.85546875" style="129" customWidth="1"/>
    <col min="12551" max="12551" width="9.5703125" style="129" customWidth="1"/>
    <col min="12552" max="12553" width="0" style="129" hidden="1" customWidth="1"/>
    <col min="12554" max="12800" width="9.140625" style="129"/>
    <col min="12801" max="12801" width="47.28515625" style="129" customWidth="1"/>
    <col min="12802" max="12802" width="5.85546875" style="129" customWidth="1"/>
    <col min="12803" max="12803" width="4" style="129" customWidth="1"/>
    <col min="12804" max="12804" width="3.42578125" style="129" customWidth="1"/>
    <col min="12805" max="12805" width="9.140625" style="129" customWidth="1"/>
    <col min="12806" max="12806" width="3.85546875" style="129" customWidth="1"/>
    <col min="12807" max="12807" width="9.5703125" style="129" customWidth="1"/>
    <col min="12808" max="12809" width="0" style="129" hidden="1" customWidth="1"/>
    <col min="12810" max="13056" width="9.140625" style="129"/>
    <col min="13057" max="13057" width="47.28515625" style="129" customWidth="1"/>
    <col min="13058" max="13058" width="5.85546875" style="129" customWidth="1"/>
    <col min="13059" max="13059" width="4" style="129" customWidth="1"/>
    <col min="13060" max="13060" width="3.42578125" style="129" customWidth="1"/>
    <col min="13061" max="13061" width="9.140625" style="129" customWidth="1"/>
    <col min="13062" max="13062" width="3.85546875" style="129" customWidth="1"/>
    <col min="13063" max="13063" width="9.5703125" style="129" customWidth="1"/>
    <col min="13064" max="13065" width="0" style="129" hidden="1" customWidth="1"/>
    <col min="13066" max="13312" width="9.140625" style="129"/>
    <col min="13313" max="13313" width="47.28515625" style="129" customWidth="1"/>
    <col min="13314" max="13314" width="5.85546875" style="129" customWidth="1"/>
    <col min="13315" max="13315" width="4" style="129" customWidth="1"/>
    <col min="13316" max="13316" width="3.42578125" style="129" customWidth="1"/>
    <col min="13317" max="13317" width="9.140625" style="129" customWidth="1"/>
    <col min="13318" max="13318" width="3.85546875" style="129" customWidth="1"/>
    <col min="13319" max="13319" width="9.5703125" style="129" customWidth="1"/>
    <col min="13320" max="13321" width="0" style="129" hidden="1" customWidth="1"/>
    <col min="13322" max="13568" width="9.140625" style="129"/>
    <col min="13569" max="13569" width="47.28515625" style="129" customWidth="1"/>
    <col min="13570" max="13570" width="5.85546875" style="129" customWidth="1"/>
    <col min="13571" max="13571" width="4" style="129" customWidth="1"/>
    <col min="13572" max="13572" width="3.42578125" style="129" customWidth="1"/>
    <col min="13573" max="13573" width="9.140625" style="129" customWidth="1"/>
    <col min="13574" max="13574" width="3.85546875" style="129" customWidth="1"/>
    <col min="13575" max="13575" width="9.5703125" style="129" customWidth="1"/>
    <col min="13576" max="13577" width="0" style="129" hidden="1" customWidth="1"/>
    <col min="13578" max="13824" width="9.140625" style="129"/>
    <col min="13825" max="13825" width="47.28515625" style="129" customWidth="1"/>
    <col min="13826" max="13826" width="5.85546875" style="129" customWidth="1"/>
    <col min="13827" max="13827" width="4" style="129" customWidth="1"/>
    <col min="13828" max="13828" width="3.42578125" style="129" customWidth="1"/>
    <col min="13829" max="13829" width="9.140625" style="129" customWidth="1"/>
    <col min="13830" max="13830" width="3.85546875" style="129" customWidth="1"/>
    <col min="13831" max="13831" width="9.5703125" style="129" customWidth="1"/>
    <col min="13832" max="13833" width="0" style="129" hidden="1" customWidth="1"/>
    <col min="13834" max="14080" width="9.140625" style="129"/>
    <col min="14081" max="14081" width="47.28515625" style="129" customWidth="1"/>
    <col min="14082" max="14082" width="5.85546875" style="129" customWidth="1"/>
    <col min="14083" max="14083" width="4" style="129" customWidth="1"/>
    <col min="14084" max="14084" width="3.42578125" style="129" customWidth="1"/>
    <col min="14085" max="14085" width="9.140625" style="129" customWidth="1"/>
    <col min="14086" max="14086" width="3.85546875" style="129" customWidth="1"/>
    <col min="14087" max="14087" width="9.5703125" style="129" customWidth="1"/>
    <col min="14088" max="14089" width="0" style="129" hidden="1" customWidth="1"/>
    <col min="14090" max="14336" width="9.140625" style="129"/>
    <col min="14337" max="14337" width="47.28515625" style="129" customWidth="1"/>
    <col min="14338" max="14338" width="5.85546875" style="129" customWidth="1"/>
    <col min="14339" max="14339" width="4" style="129" customWidth="1"/>
    <col min="14340" max="14340" width="3.42578125" style="129" customWidth="1"/>
    <col min="14341" max="14341" width="9.140625" style="129" customWidth="1"/>
    <col min="14342" max="14342" width="3.85546875" style="129" customWidth="1"/>
    <col min="14343" max="14343" width="9.5703125" style="129" customWidth="1"/>
    <col min="14344" max="14345" width="0" style="129" hidden="1" customWidth="1"/>
    <col min="14346" max="14592" width="9.140625" style="129"/>
    <col min="14593" max="14593" width="47.28515625" style="129" customWidth="1"/>
    <col min="14594" max="14594" width="5.85546875" style="129" customWidth="1"/>
    <col min="14595" max="14595" width="4" style="129" customWidth="1"/>
    <col min="14596" max="14596" width="3.42578125" style="129" customWidth="1"/>
    <col min="14597" max="14597" width="9.140625" style="129" customWidth="1"/>
    <col min="14598" max="14598" width="3.85546875" style="129" customWidth="1"/>
    <col min="14599" max="14599" width="9.5703125" style="129" customWidth="1"/>
    <col min="14600" max="14601" width="0" style="129" hidden="1" customWidth="1"/>
    <col min="14602" max="14848" width="9.140625" style="129"/>
    <col min="14849" max="14849" width="47.28515625" style="129" customWidth="1"/>
    <col min="14850" max="14850" width="5.85546875" style="129" customWidth="1"/>
    <col min="14851" max="14851" width="4" style="129" customWidth="1"/>
    <col min="14852" max="14852" width="3.42578125" style="129" customWidth="1"/>
    <col min="14853" max="14853" width="9.140625" style="129" customWidth="1"/>
    <col min="14854" max="14854" width="3.85546875" style="129" customWidth="1"/>
    <col min="14855" max="14855" width="9.5703125" style="129" customWidth="1"/>
    <col min="14856" max="14857" width="0" style="129" hidden="1" customWidth="1"/>
    <col min="14858" max="15104" width="9.140625" style="129"/>
    <col min="15105" max="15105" width="47.28515625" style="129" customWidth="1"/>
    <col min="15106" max="15106" width="5.85546875" style="129" customWidth="1"/>
    <col min="15107" max="15107" width="4" style="129" customWidth="1"/>
    <col min="15108" max="15108" width="3.42578125" style="129" customWidth="1"/>
    <col min="15109" max="15109" width="9.140625" style="129" customWidth="1"/>
    <col min="15110" max="15110" width="3.85546875" style="129" customWidth="1"/>
    <col min="15111" max="15111" width="9.5703125" style="129" customWidth="1"/>
    <col min="15112" max="15113" width="0" style="129" hidden="1" customWidth="1"/>
    <col min="15114" max="15360" width="9.140625" style="129"/>
    <col min="15361" max="15361" width="47.28515625" style="129" customWidth="1"/>
    <col min="15362" max="15362" width="5.85546875" style="129" customWidth="1"/>
    <col min="15363" max="15363" width="4" style="129" customWidth="1"/>
    <col min="15364" max="15364" width="3.42578125" style="129" customWidth="1"/>
    <col min="15365" max="15365" width="9.140625" style="129" customWidth="1"/>
    <col min="15366" max="15366" width="3.85546875" style="129" customWidth="1"/>
    <col min="15367" max="15367" width="9.5703125" style="129" customWidth="1"/>
    <col min="15368" max="15369" width="0" style="129" hidden="1" customWidth="1"/>
    <col min="15370" max="15616" width="9.140625" style="129"/>
    <col min="15617" max="15617" width="47.28515625" style="129" customWidth="1"/>
    <col min="15618" max="15618" width="5.85546875" style="129" customWidth="1"/>
    <col min="15619" max="15619" width="4" style="129" customWidth="1"/>
    <col min="15620" max="15620" width="3.42578125" style="129" customWidth="1"/>
    <col min="15621" max="15621" width="9.140625" style="129" customWidth="1"/>
    <col min="15622" max="15622" width="3.85546875" style="129" customWidth="1"/>
    <col min="15623" max="15623" width="9.5703125" style="129" customWidth="1"/>
    <col min="15624" max="15625" width="0" style="129" hidden="1" customWidth="1"/>
    <col min="15626" max="15872" width="9.140625" style="129"/>
    <col min="15873" max="15873" width="47.28515625" style="129" customWidth="1"/>
    <col min="15874" max="15874" width="5.85546875" style="129" customWidth="1"/>
    <col min="15875" max="15875" width="4" style="129" customWidth="1"/>
    <col min="15876" max="15876" width="3.42578125" style="129" customWidth="1"/>
    <col min="15877" max="15877" width="9.140625" style="129" customWidth="1"/>
    <col min="15878" max="15878" width="3.85546875" style="129" customWidth="1"/>
    <col min="15879" max="15879" width="9.5703125" style="129" customWidth="1"/>
    <col min="15880" max="15881" width="0" style="129" hidden="1" customWidth="1"/>
    <col min="15882" max="16128" width="9.140625" style="129"/>
    <col min="16129" max="16129" width="47.28515625" style="129" customWidth="1"/>
    <col min="16130" max="16130" width="5.85546875" style="129" customWidth="1"/>
    <col min="16131" max="16131" width="4" style="129" customWidth="1"/>
    <col min="16132" max="16132" width="3.42578125" style="129" customWidth="1"/>
    <col min="16133" max="16133" width="9.140625" style="129" customWidth="1"/>
    <col min="16134" max="16134" width="3.85546875" style="129" customWidth="1"/>
    <col min="16135" max="16135" width="9.5703125" style="129" customWidth="1"/>
    <col min="16136" max="16137" width="0" style="129" hidden="1" customWidth="1"/>
    <col min="16138" max="16384" width="9.140625" style="129"/>
  </cols>
  <sheetData>
    <row r="1" spans="1:9" s="3" customFormat="1" ht="13.5" hidden="1" customHeight="1" x14ac:dyDescent="0.25">
      <c r="A1" s="180"/>
      <c r="B1" s="181"/>
      <c r="C1" s="181"/>
      <c r="D1" s="181"/>
      <c r="E1" s="181"/>
      <c r="F1" s="181"/>
      <c r="G1" s="182"/>
      <c r="H1" s="182"/>
      <c r="I1" s="182"/>
    </row>
    <row r="2" spans="1:9" x14ac:dyDescent="0.25">
      <c r="A2" s="179"/>
      <c r="B2" s="179"/>
      <c r="C2" s="179"/>
      <c r="D2" s="179"/>
      <c r="E2" s="183"/>
      <c r="F2" s="183"/>
      <c r="G2" s="184" t="s">
        <v>393</v>
      </c>
      <c r="H2" s="179"/>
      <c r="I2" s="179"/>
    </row>
    <row r="3" spans="1:9" x14ac:dyDescent="0.25">
      <c r="A3" s="185"/>
      <c r="B3" s="185"/>
      <c r="C3" s="185"/>
      <c r="D3" s="185"/>
      <c r="E3" s="185"/>
      <c r="F3" s="185"/>
      <c r="G3" s="186" t="s">
        <v>47</v>
      </c>
      <c r="H3" s="179"/>
      <c r="I3" s="179"/>
    </row>
    <row r="4" spans="1:9" x14ac:dyDescent="0.25">
      <c r="A4" s="187"/>
      <c r="B4" s="187"/>
      <c r="C4" s="187"/>
      <c r="D4" s="187"/>
      <c r="E4" s="187"/>
      <c r="F4" s="187"/>
      <c r="G4" s="186" t="s">
        <v>156</v>
      </c>
      <c r="H4" s="179"/>
      <c r="I4" s="179"/>
    </row>
    <row r="5" spans="1:9" x14ac:dyDescent="0.25">
      <c r="A5" s="179"/>
      <c r="B5" s="179"/>
      <c r="C5" s="205"/>
      <c r="D5" s="205"/>
      <c r="E5" s="205"/>
      <c r="F5" s="205"/>
      <c r="G5" s="186" t="s">
        <v>221</v>
      </c>
      <c r="H5" s="179"/>
      <c r="I5" s="179"/>
    </row>
    <row r="6" spans="1:9" x14ac:dyDescent="0.25">
      <c r="A6" s="179"/>
      <c r="B6" s="179"/>
      <c r="C6" s="216" t="s">
        <v>406</v>
      </c>
      <c r="D6" s="179"/>
      <c r="E6" s="179"/>
      <c r="F6" s="216" t="s">
        <v>407</v>
      </c>
      <c r="G6" s="188">
        <v>113</v>
      </c>
      <c r="H6" s="179"/>
      <c r="I6" s="179"/>
    </row>
    <row r="7" spans="1:9" ht="51" customHeight="1" x14ac:dyDescent="0.25">
      <c r="A7" s="280" t="s">
        <v>381</v>
      </c>
      <c r="B7" s="280"/>
      <c r="C7" s="280"/>
      <c r="D7" s="280"/>
      <c r="E7" s="280"/>
      <c r="F7" s="280"/>
      <c r="G7" s="280"/>
      <c r="H7" s="189"/>
      <c r="I7" s="189"/>
    </row>
    <row r="8" spans="1:9" x14ac:dyDescent="0.25">
      <c r="A8" s="179"/>
      <c r="B8" s="179"/>
      <c r="C8" s="179"/>
      <c r="D8" s="179"/>
      <c r="E8" s="206"/>
      <c r="F8" s="206"/>
      <c r="G8" s="207" t="s">
        <v>48</v>
      </c>
      <c r="H8" s="179"/>
      <c r="I8" s="179"/>
    </row>
    <row r="9" spans="1:9" ht="57.75" customHeight="1" x14ac:dyDescent="0.25">
      <c r="A9" s="190" t="s">
        <v>51</v>
      </c>
      <c r="B9" s="190" t="s">
        <v>87</v>
      </c>
      <c r="C9" s="191" t="s">
        <v>49</v>
      </c>
      <c r="D9" s="191" t="s">
        <v>50</v>
      </c>
      <c r="E9" s="190" t="s">
        <v>88</v>
      </c>
      <c r="F9" s="192" t="s">
        <v>89</v>
      </c>
      <c r="G9" s="193" t="s">
        <v>382</v>
      </c>
      <c r="H9" s="193" t="s">
        <v>383</v>
      </c>
      <c r="I9" s="193" t="s">
        <v>384</v>
      </c>
    </row>
    <row r="10" spans="1:9" s="99" customFormat="1" ht="36.75" hidden="1" customHeight="1" x14ac:dyDescent="0.2">
      <c r="A10" s="194" t="s">
        <v>55</v>
      </c>
      <c r="B10" s="195" t="s">
        <v>90</v>
      </c>
      <c r="C10" s="195" t="s">
        <v>53</v>
      </c>
      <c r="D10" s="195" t="s">
        <v>54</v>
      </c>
      <c r="E10" s="195" t="s">
        <v>326</v>
      </c>
      <c r="F10" s="195" t="s">
        <v>91</v>
      </c>
      <c r="G10" s="196" t="s">
        <v>327</v>
      </c>
      <c r="H10" s="196" t="s">
        <v>328</v>
      </c>
      <c r="I10" s="196" t="s">
        <v>329</v>
      </c>
    </row>
    <row r="11" spans="1:9" s="12" customFormat="1" ht="57.75" hidden="1" customHeight="1" x14ac:dyDescent="0.2">
      <c r="A11" s="197" t="s">
        <v>51</v>
      </c>
      <c r="B11" s="198" t="s">
        <v>92</v>
      </c>
      <c r="C11" s="198" t="s">
        <v>49</v>
      </c>
      <c r="D11" s="198" t="s">
        <v>50</v>
      </c>
      <c r="E11" s="198" t="s">
        <v>330</v>
      </c>
      <c r="F11" s="198" t="s">
        <v>93</v>
      </c>
      <c r="G11" s="199" t="s">
        <v>314</v>
      </c>
      <c r="H11" s="200" t="s">
        <v>314</v>
      </c>
      <c r="I11" s="200" t="s">
        <v>314</v>
      </c>
    </row>
    <row r="12" spans="1:9" s="12" customFormat="1" ht="14.25" hidden="1" customHeight="1" x14ac:dyDescent="0.2">
      <c r="A12" s="201" t="s">
        <v>94</v>
      </c>
      <c r="B12" s="202" t="s">
        <v>60</v>
      </c>
      <c r="C12" s="202" t="s">
        <v>60</v>
      </c>
      <c r="D12" s="202" t="s">
        <v>60</v>
      </c>
      <c r="E12" s="202" t="s">
        <v>60</v>
      </c>
      <c r="F12" s="202" t="s">
        <v>60</v>
      </c>
      <c r="G12" s="210">
        <v>2058.3000000000002</v>
      </c>
      <c r="H12" s="210">
        <v>2058.3000000000002</v>
      </c>
      <c r="I12" s="210"/>
    </row>
    <row r="13" spans="1:9" s="12" customFormat="1" ht="24" x14ac:dyDescent="0.2">
      <c r="A13" s="208" t="s">
        <v>95</v>
      </c>
      <c r="B13" s="209" t="s">
        <v>96</v>
      </c>
      <c r="C13" s="209" t="s">
        <v>60</v>
      </c>
      <c r="D13" s="209" t="s">
        <v>60</v>
      </c>
      <c r="E13" s="209" t="s">
        <v>60</v>
      </c>
      <c r="F13" s="209" t="s">
        <v>60</v>
      </c>
      <c r="G13" s="210">
        <v>2058.3000000000002</v>
      </c>
      <c r="H13" s="210">
        <v>2058.3000000000002</v>
      </c>
      <c r="I13" s="210"/>
    </row>
    <row r="14" spans="1:9" s="12" customFormat="1" ht="14.25" x14ac:dyDescent="0.2">
      <c r="A14" s="208" t="s">
        <v>66</v>
      </c>
      <c r="B14" s="209" t="s">
        <v>96</v>
      </c>
      <c r="C14" s="209" t="s">
        <v>22</v>
      </c>
      <c r="D14" s="209"/>
      <c r="E14" s="209" t="s">
        <v>60</v>
      </c>
      <c r="F14" s="209" t="s">
        <v>60</v>
      </c>
      <c r="G14" s="210">
        <v>1386</v>
      </c>
      <c r="H14" s="210">
        <v>1386</v>
      </c>
      <c r="I14" s="210"/>
    </row>
    <row r="15" spans="1:9" s="12" customFormat="1" ht="36" x14ac:dyDescent="0.2">
      <c r="A15" s="208" t="s">
        <v>69</v>
      </c>
      <c r="B15" s="209" t="s">
        <v>96</v>
      </c>
      <c r="C15" s="209" t="s">
        <v>22</v>
      </c>
      <c r="D15" s="209" t="s">
        <v>68</v>
      </c>
      <c r="E15" s="209" t="s">
        <v>60</v>
      </c>
      <c r="F15" s="209" t="s">
        <v>60</v>
      </c>
      <c r="G15" s="210">
        <v>475.6</v>
      </c>
      <c r="H15" s="210">
        <v>475.6</v>
      </c>
      <c r="I15" s="210"/>
    </row>
    <row r="16" spans="1:9" s="12" customFormat="1" ht="14.25" x14ac:dyDescent="0.2">
      <c r="A16" s="208" t="s">
        <v>331</v>
      </c>
      <c r="B16" s="209" t="s">
        <v>96</v>
      </c>
      <c r="C16" s="209" t="s">
        <v>22</v>
      </c>
      <c r="D16" s="209" t="s">
        <v>68</v>
      </c>
      <c r="E16" s="209" t="s">
        <v>332</v>
      </c>
      <c r="F16" s="209" t="s">
        <v>60</v>
      </c>
      <c r="G16" s="210">
        <v>475.6</v>
      </c>
      <c r="H16" s="210">
        <v>475.6</v>
      </c>
      <c r="I16" s="210"/>
    </row>
    <row r="17" spans="1:9" s="12" customFormat="1" ht="14.25" x14ac:dyDescent="0.2">
      <c r="A17" s="208" t="s">
        <v>333</v>
      </c>
      <c r="B17" s="209" t="s">
        <v>96</v>
      </c>
      <c r="C17" s="209" t="s">
        <v>22</v>
      </c>
      <c r="D17" s="209" t="s">
        <v>68</v>
      </c>
      <c r="E17" s="209" t="s">
        <v>334</v>
      </c>
      <c r="F17" s="209" t="s">
        <v>60</v>
      </c>
      <c r="G17" s="210">
        <v>475.6</v>
      </c>
      <c r="H17" s="210">
        <v>475.6</v>
      </c>
      <c r="I17" s="210"/>
    </row>
    <row r="18" spans="1:9" s="3" customFormat="1" ht="36.75" x14ac:dyDescent="0.25">
      <c r="A18" s="180" t="s">
        <v>97</v>
      </c>
      <c r="B18" s="181" t="s">
        <v>96</v>
      </c>
      <c r="C18" s="181" t="s">
        <v>22</v>
      </c>
      <c r="D18" s="181" t="s">
        <v>68</v>
      </c>
      <c r="E18" s="181" t="s">
        <v>334</v>
      </c>
      <c r="F18" s="181" t="s">
        <v>98</v>
      </c>
      <c r="G18" s="211">
        <v>475.6</v>
      </c>
      <c r="H18" s="211">
        <v>475.6</v>
      </c>
      <c r="I18" s="211"/>
    </row>
    <row r="19" spans="1:9" s="12" customFormat="1" ht="48" x14ac:dyDescent="0.2">
      <c r="A19" s="208" t="s">
        <v>72</v>
      </c>
      <c r="B19" s="209" t="s">
        <v>96</v>
      </c>
      <c r="C19" s="209" t="s">
        <v>22</v>
      </c>
      <c r="D19" s="209" t="s">
        <v>71</v>
      </c>
      <c r="E19" s="209" t="s">
        <v>60</v>
      </c>
      <c r="F19" s="209" t="s">
        <v>60</v>
      </c>
      <c r="G19" s="210">
        <v>910.4</v>
      </c>
      <c r="H19" s="210">
        <v>910.4</v>
      </c>
      <c r="I19" s="210"/>
    </row>
    <row r="20" spans="1:9" s="12" customFormat="1" ht="14.25" x14ac:dyDescent="0.2">
      <c r="A20" s="208" t="s">
        <v>331</v>
      </c>
      <c r="B20" s="209" t="s">
        <v>96</v>
      </c>
      <c r="C20" s="209" t="s">
        <v>22</v>
      </c>
      <c r="D20" s="209" t="s">
        <v>71</v>
      </c>
      <c r="E20" s="209" t="s">
        <v>332</v>
      </c>
      <c r="F20" s="209" t="s">
        <v>60</v>
      </c>
      <c r="G20" s="210">
        <v>910.4</v>
      </c>
      <c r="H20" s="210">
        <v>910.4</v>
      </c>
      <c r="I20" s="210"/>
    </row>
    <row r="21" spans="1:9" s="12" customFormat="1" ht="48" x14ac:dyDescent="0.2">
      <c r="A21" s="208" t="s">
        <v>385</v>
      </c>
      <c r="B21" s="209" t="s">
        <v>96</v>
      </c>
      <c r="C21" s="209" t="s">
        <v>22</v>
      </c>
      <c r="D21" s="209" t="s">
        <v>71</v>
      </c>
      <c r="E21" s="209" t="s">
        <v>335</v>
      </c>
      <c r="F21" s="209" t="s">
        <v>60</v>
      </c>
      <c r="G21" s="210">
        <v>15</v>
      </c>
      <c r="H21" s="210">
        <v>15</v>
      </c>
      <c r="I21" s="210"/>
    </row>
    <row r="22" spans="1:9" s="3" customFormat="1" ht="24.75" x14ac:dyDescent="0.25">
      <c r="A22" s="180" t="s">
        <v>104</v>
      </c>
      <c r="B22" s="181" t="s">
        <v>96</v>
      </c>
      <c r="C22" s="181" t="s">
        <v>22</v>
      </c>
      <c r="D22" s="181" t="s">
        <v>71</v>
      </c>
      <c r="E22" s="181" t="s">
        <v>335</v>
      </c>
      <c r="F22" s="181" t="s">
        <v>105</v>
      </c>
      <c r="G22" s="211">
        <v>15</v>
      </c>
      <c r="H22" s="211">
        <v>15</v>
      </c>
      <c r="I22" s="211"/>
    </row>
    <row r="23" spans="1:9" s="12" customFormat="1" ht="14.25" x14ac:dyDescent="0.2">
      <c r="A23" s="208" t="s">
        <v>336</v>
      </c>
      <c r="B23" s="209" t="s">
        <v>96</v>
      </c>
      <c r="C23" s="209" t="s">
        <v>22</v>
      </c>
      <c r="D23" s="209" t="s">
        <v>71</v>
      </c>
      <c r="E23" s="209" t="s">
        <v>337</v>
      </c>
      <c r="F23" s="209" t="s">
        <v>60</v>
      </c>
      <c r="G23" s="210">
        <v>895.4</v>
      </c>
      <c r="H23" s="210">
        <v>895.4</v>
      </c>
      <c r="I23" s="210"/>
    </row>
    <row r="24" spans="1:9" s="3" customFormat="1" ht="36.75" x14ac:dyDescent="0.25">
      <c r="A24" s="180" t="s">
        <v>97</v>
      </c>
      <c r="B24" s="181" t="s">
        <v>96</v>
      </c>
      <c r="C24" s="181" t="s">
        <v>22</v>
      </c>
      <c r="D24" s="181" t="s">
        <v>71</v>
      </c>
      <c r="E24" s="181" t="s">
        <v>337</v>
      </c>
      <c r="F24" s="181" t="s">
        <v>98</v>
      </c>
      <c r="G24" s="211">
        <v>827.2</v>
      </c>
      <c r="H24" s="211">
        <v>827.2</v>
      </c>
      <c r="I24" s="211"/>
    </row>
    <row r="25" spans="1:9" s="3" customFormat="1" ht="24.75" x14ac:dyDescent="0.25">
      <c r="A25" s="180" t="s">
        <v>99</v>
      </c>
      <c r="B25" s="181" t="s">
        <v>96</v>
      </c>
      <c r="C25" s="181" t="s">
        <v>22</v>
      </c>
      <c r="D25" s="181" t="s">
        <v>71</v>
      </c>
      <c r="E25" s="181" t="s">
        <v>337</v>
      </c>
      <c r="F25" s="181" t="s">
        <v>100</v>
      </c>
      <c r="G25" s="211">
        <v>19</v>
      </c>
      <c r="H25" s="211">
        <v>19</v>
      </c>
      <c r="I25" s="211"/>
    </row>
    <row r="26" spans="1:9" s="3" customFormat="1" ht="24.75" x14ac:dyDescent="0.25">
      <c r="A26" s="180" t="s">
        <v>101</v>
      </c>
      <c r="B26" s="181" t="s">
        <v>96</v>
      </c>
      <c r="C26" s="181" t="s">
        <v>22</v>
      </c>
      <c r="D26" s="181" t="s">
        <v>71</v>
      </c>
      <c r="E26" s="181" t="s">
        <v>337</v>
      </c>
      <c r="F26" s="181" t="s">
        <v>102</v>
      </c>
      <c r="G26" s="211">
        <v>46.6</v>
      </c>
      <c r="H26" s="211">
        <v>46.6</v>
      </c>
      <c r="I26" s="211"/>
    </row>
    <row r="27" spans="1:9" s="3" customFormat="1" x14ac:dyDescent="0.25">
      <c r="A27" s="180" t="s">
        <v>338</v>
      </c>
      <c r="B27" s="181" t="s">
        <v>96</v>
      </c>
      <c r="C27" s="181" t="s">
        <v>22</v>
      </c>
      <c r="D27" s="181" t="s">
        <v>71</v>
      </c>
      <c r="E27" s="181" t="s">
        <v>337</v>
      </c>
      <c r="F27" s="181" t="s">
        <v>103</v>
      </c>
      <c r="G27" s="211">
        <v>2.6</v>
      </c>
      <c r="H27" s="211">
        <v>2.6</v>
      </c>
      <c r="I27" s="211"/>
    </row>
    <row r="28" spans="1:9" s="12" customFormat="1" ht="14.25" x14ac:dyDescent="0.2">
      <c r="A28" s="208" t="s">
        <v>74</v>
      </c>
      <c r="B28" s="209" t="s">
        <v>96</v>
      </c>
      <c r="C28" s="209" t="s">
        <v>68</v>
      </c>
      <c r="D28" s="209"/>
      <c r="E28" s="209" t="s">
        <v>60</v>
      </c>
      <c r="F28" s="209" t="s">
        <v>60</v>
      </c>
      <c r="G28" s="210">
        <v>64.3</v>
      </c>
      <c r="H28" s="210">
        <v>64.3</v>
      </c>
      <c r="I28" s="210"/>
    </row>
    <row r="29" spans="1:9" s="12" customFormat="1" ht="14.25" x14ac:dyDescent="0.2">
      <c r="A29" s="208" t="s">
        <v>77</v>
      </c>
      <c r="B29" s="209" t="s">
        <v>96</v>
      </c>
      <c r="C29" s="209" t="s">
        <v>68</v>
      </c>
      <c r="D29" s="209" t="s">
        <v>76</v>
      </c>
      <c r="E29" s="209" t="s">
        <v>60</v>
      </c>
      <c r="F29" s="209" t="s">
        <v>60</v>
      </c>
      <c r="G29" s="210">
        <v>64.3</v>
      </c>
      <c r="H29" s="210">
        <v>64.3</v>
      </c>
      <c r="I29" s="210"/>
    </row>
    <row r="30" spans="1:9" s="12" customFormat="1" ht="14.25" x14ac:dyDescent="0.2">
      <c r="A30" s="208" t="s">
        <v>331</v>
      </c>
      <c r="B30" s="209" t="s">
        <v>96</v>
      </c>
      <c r="C30" s="209" t="s">
        <v>68</v>
      </c>
      <c r="D30" s="209" t="s">
        <v>76</v>
      </c>
      <c r="E30" s="209" t="s">
        <v>332</v>
      </c>
      <c r="F30" s="209" t="s">
        <v>60</v>
      </c>
      <c r="G30" s="210">
        <v>64.3</v>
      </c>
      <c r="H30" s="210">
        <v>64.3</v>
      </c>
      <c r="I30" s="210"/>
    </row>
    <row r="31" spans="1:9" s="12" customFormat="1" ht="24" x14ac:dyDescent="0.2">
      <c r="A31" s="208" t="s">
        <v>106</v>
      </c>
      <c r="B31" s="209" t="s">
        <v>96</v>
      </c>
      <c r="C31" s="209" t="s">
        <v>68</v>
      </c>
      <c r="D31" s="209" t="s">
        <v>76</v>
      </c>
      <c r="E31" s="209" t="s">
        <v>107</v>
      </c>
      <c r="F31" s="209" t="s">
        <v>60</v>
      </c>
      <c r="G31" s="210">
        <v>64.3</v>
      </c>
      <c r="H31" s="210">
        <v>64.3</v>
      </c>
      <c r="I31" s="210"/>
    </row>
    <row r="32" spans="1:9" s="3" customFormat="1" ht="36.75" x14ac:dyDescent="0.25">
      <c r="A32" s="180" t="s">
        <v>97</v>
      </c>
      <c r="B32" s="181" t="s">
        <v>96</v>
      </c>
      <c r="C32" s="181" t="s">
        <v>68</v>
      </c>
      <c r="D32" s="181" t="s">
        <v>76</v>
      </c>
      <c r="E32" s="181" t="s">
        <v>107</v>
      </c>
      <c r="F32" s="181" t="s">
        <v>98</v>
      </c>
      <c r="G32" s="211">
        <v>62.5</v>
      </c>
      <c r="H32" s="211">
        <v>62.5</v>
      </c>
      <c r="I32" s="211"/>
    </row>
    <row r="33" spans="1:9" s="3" customFormat="1" ht="24.75" x14ac:dyDescent="0.25">
      <c r="A33" s="180" t="s">
        <v>101</v>
      </c>
      <c r="B33" s="181" t="s">
        <v>96</v>
      </c>
      <c r="C33" s="181" t="s">
        <v>68</v>
      </c>
      <c r="D33" s="181" t="s">
        <v>76</v>
      </c>
      <c r="E33" s="181" t="s">
        <v>107</v>
      </c>
      <c r="F33" s="181" t="s">
        <v>102</v>
      </c>
      <c r="G33" s="211">
        <v>1.8</v>
      </c>
      <c r="H33" s="211">
        <v>1.8</v>
      </c>
      <c r="I33" s="211"/>
    </row>
    <row r="34" spans="1:9" s="12" customFormat="1" ht="14.25" x14ac:dyDescent="0.2">
      <c r="A34" s="208" t="s">
        <v>79</v>
      </c>
      <c r="B34" s="209" t="s">
        <v>96</v>
      </c>
      <c r="C34" s="209" t="s">
        <v>71</v>
      </c>
      <c r="D34" s="209"/>
      <c r="E34" s="209" t="s">
        <v>60</v>
      </c>
      <c r="F34" s="209" t="s">
        <v>60</v>
      </c>
      <c r="G34" s="210">
        <v>430</v>
      </c>
      <c r="H34" s="210">
        <v>430</v>
      </c>
      <c r="I34" s="210"/>
    </row>
    <row r="35" spans="1:9" s="12" customFormat="1" ht="14.25" x14ac:dyDescent="0.2">
      <c r="A35" s="208" t="s">
        <v>82</v>
      </c>
      <c r="B35" s="209" t="s">
        <v>96</v>
      </c>
      <c r="C35" s="209" t="s">
        <v>71</v>
      </c>
      <c r="D35" s="209" t="s">
        <v>81</v>
      </c>
      <c r="E35" s="209" t="s">
        <v>60</v>
      </c>
      <c r="F35" s="209" t="s">
        <v>60</v>
      </c>
      <c r="G35" s="210">
        <v>430</v>
      </c>
      <c r="H35" s="210">
        <v>430</v>
      </c>
      <c r="I35" s="210"/>
    </row>
    <row r="36" spans="1:9" s="12" customFormat="1" ht="14.25" x14ac:dyDescent="0.2">
      <c r="A36" s="208" t="s">
        <v>331</v>
      </c>
      <c r="B36" s="209" t="s">
        <v>96</v>
      </c>
      <c r="C36" s="209" t="s">
        <v>71</v>
      </c>
      <c r="D36" s="209" t="s">
        <v>81</v>
      </c>
      <c r="E36" s="209" t="s">
        <v>332</v>
      </c>
      <c r="F36" s="209" t="s">
        <v>60</v>
      </c>
      <c r="G36" s="210">
        <v>430</v>
      </c>
      <c r="H36" s="210">
        <v>430</v>
      </c>
      <c r="I36" s="210"/>
    </row>
    <row r="37" spans="1:9" s="12" customFormat="1" ht="36" x14ac:dyDescent="0.2">
      <c r="A37" s="208" t="s">
        <v>339</v>
      </c>
      <c r="B37" s="209" t="s">
        <v>96</v>
      </c>
      <c r="C37" s="209" t="s">
        <v>71</v>
      </c>
      <c r="D37" s="209" t="s">
        <v>81</v>
      </c>
      <c r="E37" s="209" t="s">
        <v>340</v>
      </c>
      <c r="F37" s="209" t="s">
        <v>60</v>
      </c>
      <c r="G37" s="210">
        <v>430</v>
      </c>
      <c r="H37" s="210">
        <v>430</v>
      </c>
      <c r="I37" s="210"/>
    </row>
    <row r="38" spans="1:9" s="3" customFormat="1" ht="24.75" x14ac:dyDescent="0.25">
      <c r="A38" s="180" t="s">
        <v>101</v>
      </c>
      <c r="B38" s="181" t="s">
        <v>96</v>
      </c>
      <c r="C38" s="181" t="s">
        <v>71</v>
      </c>
      <c r="D38" s="181" t="s">
        <v>81</v>
      </c>
      <c r="E38" s="181" t="s">
        <v>340</v>
      </c>
      <c r="F38" s="181" t="s">
        <v>102</v>
      </c>
      <c r="G38" s="211">
        <v>430</v>
      </c>
      <c r="H38" s="211">
        <v>430</v>
      </c>
      <c r="I38" s="211"/>
    </row>
    <row r="39" spans="1:9" s="12" customFormat="1" ht="14.25" x14ac:dyDescent="0.2">
      <c r="A39" s="208" t="s">
        <v>316</v>
      </c>
      <c r="B39" s="209" t="s">
        <v>96</v>
      </c>
      <c r="C39" s="209" t="s">
        <v>315</v>
      </c>
      <c r="D39" s="209"/>
      <c r="E39" s="209" t="s">
        <v>60</v>
      </c>
      <c r="F39" s="209" t="s">
        <v>60</v>
      </c>
      <c r="G39" s="210">
        <v>178</v>
      </c>
      <c r="H39" s="210">
        <v>178</v>
      </c>
      <c r="I39" s="210"/>
    </row>
    <row r="40" spans="1:9" s="12" customFormat="1" ht="14.25" x14ac:dyDescent="0.2">
      <c r="A40" s="208" t="s">
        <v>380</v>
      </c>
      <c r="B40" s="209" t="s">
        <v>96</v>
      </c>
      <c r="C40" s="209" t="s">
        <v>315</v>
      </c>
      <c r="D40" s="209" t="s">
        <v>22</v>
      </c>
      <c r="E40" s="209" t="s">
        <v>60</v>
      </c>
      <c r="F40" s="209" t="s">
        <v>60</v>
      </c>
      <c r="G40" s="210">
        <v>150</v>
      </c>
      <c r="H40" s="210">
        <v>150</v>
      </c>
      <c r="I40" s="210"/>
    </row>
    <row r="41" spans="1:9" s="12" customFormat="1" ht="14.25" x14ac:dyDescent="0.2">
      <c r="A41" s="208" t="s">
        <v>331</v>
      </c>
      <c r="B41" s="209" t="s">
        <v>96</v>
      </c>
      <c r="C41" s="209" t="s">
        <v>315</v>
      </c>
      <c r="D41" s="209" t="s">
        <v>22</v>
      </c>
      <c r="E41" s="209" t="s">
        <v>332</v>
      </c>
      <c r="F41" s="209" t="s">
        <v>60</v>
      </c>
      <c r="G41" s="210">
        <v>150</v>
      </c>
      <c r="H41" s="210">
        <v>150</v>
      </c>
      <c r="I41" s="210"/>
    </row>
    <row r="42" spans="1:9" s="12" customFormat="1" ht="14.25" x14ac:dyDescent="0.2">
      <c r="A42" s="208" t="s">
        <v>386</v>
      </c>
      <c r="B42" s="209" t="s">
        <v>96</v>
      </c>
      <c r="C42" s="209" t="s">
        <v>315</v>
      </c>
      <c r="D42" s="209" t="s">
        <v>22</v>
      </c>
      <c r="E42" s="209" t="s">
        <v>387</v>
      </c>
      <c r="F42" s="209" t="s">
        <v>60</v>
      </c>
      <c r="G42" s="210">
        <v>150</v>
      </c>
      <c r="H42" s="210">
        <v>150</v>
      </c>
      <c r="I42" s="210"/>
    </row>
    <row r="43" spans="1:9" s="3" customFormat="1" ht="36.75" x14ac:dyDescent="0.25">
      <c r="A43" s="180" t="s">
        <v>388</v>
      </c>
      <c r="B43" s="181" t="s">
        <v>96</v>
      </c>
      <c r="C43" s="181" t="s">
        <v>315</v>
      </c>
      <c r="D43" s="181" t="s">
        <v>22</v>
      </c>
      <c r="E43" s="181" t="s">
        <v>387</v>
      </c>
      <c r="F43" s="181" t="s">
        <v>389</v>
      </c>
      <c r="G43" s="211">
        <v>150</v>
      </c>
      <c r="H43" s="211">
        <v>150</v>
      </c>
      <c r="I43" s="211"/>
    </row>
    <row r="44" spans="1:9" s="12" customFormat="1" ht="14.25" x14ac:dyDescent="0.2">
      <c r="A44" s="208" t="s">
        <v>317</v>
      </c>
      <c r="B44" s="209" t="s">
        <v>96</v>
      </c>
      <c r="C44" s="209" t="s">
        <v>315</v>
      </c>
      <c r="D44" s="209" t="s">
        <v>76</v>
      </c>
      <c r="E44" s="209" t="s">
        <v>60</v>
      </c>
      <c r="F44" s="209" t="s">
        <v>60</v>
      </c>
      <c r="G44" s="210">
        <v>28</v>
      </c>
      <c r="H44" s="210">
        <v>28</v>
      </c>
      <c r="I44" s="210"/>
    </row>
    <row r="45" spans="1:9" s="12" customFormat="1" ht="14.25" x14ac:dyDescent="0.2">
      <c r="A45" s="208" t="s">
        <v>331</v>
      </c>
      <c r="B45" s="209" t="s">
        <v>96</v>
      </c>
      <c r="C45" s="209" t="s">
        <v>315</v>
      </c>
      <c r="D45" s="209" t="s">
        <v>76</v>
      </c>
      <c r="E45" s="209" t="s">
        <v>332</v>
      </c>
      <c r="F45" s="209" t="s">
        <v>60</v>
      </c>
      <c r="G45" s="210">
        <v>28</v>
      </c>
      <c r="H45" s="210">
        <v>28</v>
      </c>
      <c r="I45" s="210"/>
    </row>
    <row r="46" spans="1:9" s="12" customFormat="1" ht="14.25" x14ac:dyDescent="0.2">
      <c r="A46" s="208" t="s">
        <v>341</v>
      </c>
      <c r="B46" s="209" t="s">
        <v>96</v>
      </c>
      <c r="C46" s="209" t="s">
        <v>315</v>
      </c>
      <c r="D46" s="209" t="s">
        <v>76</v>
      </c>
      <c r="E46" s="209" t="s">
        <v>342</v>
      </c>
      <c r="F46" s="209" t="s">
        <v>60</v>
      </c>
      <c r="G46" s="210">
        <v>28</v>
      </c>
      <c r="H46" s="210">
        <v>28</v>
      </c>
      <c r="I46" s="210"/>
    </row>
    <row r="47" spans="1:9" s="12" customFormat="1" ht="24" x14ac:dyDescent="0.2">
      <c r="A47" s="180" t="s">
        <v>101</v>
      </c>
      <c r="B47" s="181" t="s">
        <v>96</v>
      </c>
      <c r="C47" s="181" t="s">
        <v>315</v>
      </c>
      <c r="D47" s="181" t="s">
        <v>76</v>
      </c>
      <c r="E47" s="181" t="s">
        <v>342</v>
      </c>
      <c r="F47" s="181" t="s">
        <v>102</v>
      </c>
      <c r="G47" s="211">
        <v>28</v>
      </c>
      <c r="H47" s="211">
        <v>28</v>
      </c>
      <c r="I47" s="211"/>
    </row>
    <row r="48" spans="1:9" s="3" customFormat="1" x14ac:dyDescent="0.25">
      <c r="A48" s="281" t="s">
        <v>83</v>
      </c>
      <c r="B48" s="282"/>
      <c r="C48" s="282"/>
      <c r="D48" s="282"/>
      <c r="E48" s="282"/>
      <c r="F48" s="283"/>
      <c r="G48" s="203">
        <v>2058.3000000000002</v>
      </c>
      <c r="H48" s="204"/>
      <c r="I48" s="204"/>
    </row>
    <row r="49" spans="1:9" x14ac:dyDescent="0.25">
      <c r="A49" s="284" t="s">
        <v>84</v>
      </c>
      <c r="B49" s="285"/>
      <c r="C49" s="285"/>
      <c r="D49" s="285"/>
      <c r="E49" s="285"/>
      <c r="F49" s="286"/>
      <c r="G49" s="203">
        <v>0</v>
      </c>
      <c r="H49" s="204"/>
      <c r="I49" s="204"/>
    </row>
    <row r="50" spans="1:9" ht="17.25" customHeight="1" x14ac:dyDescent="0.25">
      <c r="A50" s="281" t="s">
        <v>85</v>
      </c>
      <c r="B50" s="282"/>
      <c r="C50" s="282"/>
      <c r="D50" s="282"/>
      <c r="E50" s="282"/>
      <c r="F50" s="283"/>
      <c r="G50" s="203">
        <v>2058.3000000000002</v>
      </c>
      <c r="H50" s="204"/>
      <c r="I50" s="204"/>
    </row>
    <row r="51" spans="1:9" x14ac:dyDescent="0.25">
      <c r="A51" s="277" t="s">
        <v>85</v>
      </c>
      <c r="B51" s="278"/>
      <c r="C51" s="278"/>
      <c r="D51" s="278"/>
      <c r="E51" s="278"/>
      <c r="F51" s="279"/>
      <c r="G51" s="17">
        <f>H12</f>
        <v>2058.3000000000002</v>
      </c>
      <c r="H51" s="14"/>
      <c r="I51" s="14"/>
    </row>
  </sheetData>
  <mergeCells count="5">
    <mergeCell ref="A51:F51"/>
    <mergeCell ref="A7:G7"/>
    <mergeCell ref="A48:F48"/>
    <mergeCell ref="A49:F49"/>
    <mergeCell ref="A50:F50"/>
  </mergeCells>
  <pageMargins left="0.70866141732283472" right="0.70866141732283472" top="0.74803149606299213" bottom="0.74803149606299213" header="0.31496062992125984" footer="0.31496062992125984"/>
  <pageSetup paperSize="9" scale="7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view="pageBreakPreview" topLeftCell="A2" zoomScaleNormal="100" zoomScaleSheetLayoutView="100" workbookViewId="0">
      <selection activeCell="A7" sqref="A7:J7"/>
    </sheetView>
  </sheetViews>
  <sheetFormatPr defaultRowHeight="15" x14ac:dyDescent="0.25"/>
  <cols>
    <col min="1" max="1" width="47.28515625" style="73" customWidth="1"/>
    <col min="2" max="2" width="5.85546875" style="139" customWidth="1"/>
    <col min="3" max="3" width="4" style="139" customWidth="1"/>
    <col min="4" max="4" width="3.42578125" style="139" customWidth="1"/>
    <col min="5" max="5" width="9.140625" style="139" customWidth="1"/>
    <col min="6" max="6" width="3.85546875" style="139" customWidth="1"/>
    <col min="7" max="7" width="10.28515625" style="72" customWidth="1"/>
    <col min="8" max="9" width="10.28515625" style="72" hidden="1" customWidth="1"/>
    <col min="10" max="10" width="10.28515625" style="72" customWidth="1"/>
    <col min="11" max="12" width="8" style="72" hidden="1" customWidth="1"/>
    <col min="257" max="257" width="47.28515625" customWidth="1"/>
    <col min="258" max="258" width="5.85546875" customWidth="1"/>
    <col min="259" max="259" width="4" customWidth="1"/>
    <col min="260" max="260" width="3.42578125" customWidth="1"/>
    <col min="261" max="261" width="9.140625" customWidth="1"/>
    <col min="262" max="262" width="3.85546875" customWidth="1"/>
    <col min="263" max="263" width="10.28515625" customWidth="1"/>
    <col min="264" max="265" width="0" hidden="1" customWidth="1"/>
    <col min="266" max="266" width="10.28515625" customWidth="1"/>
    <col min="267" max="268" width="0" hidden="1" customWidth="1"/>
    <col min="513" max="513" width="47.28515625" customWidth="1"/>
    <col min="514" max="514" width="5.85546875" customWidth="1"/>
    <col min="515" max="515" width="4" customWidth="1"/>
    <col min="516" max="516" width="3.42578125" customWidth="1"/>
    <col min="517" max="517" width="9.140625" customWidth="1"/>
    <col min="518" max="518" width="3.85546875" customWidth="1"/>
    <col min="519" max="519" width="10.28515625" customWidth="1"/>
    <col min="520" max="521" width="0" hidden="1" customWidth="1"/>
    <col min="522" max="522" width="10.28515625" customWidth="1"/>
    <col min="523" max="524" width="0" hidden="1" customWidth="1"/>
    <col min="769" max="769" width="47.28515625" customWidth="1"/>
    <col min="770" max="770" width="5.85546875" customWidth="1"/>
    <col min="771" max="771" width="4" customWidth="1"/>
    <col min="772" max="772" width="3.42578125" customWidth="1"/>
    <col min="773" max="773" width="9.140625" customWidth="1"/>
    <col min="774" max="774" width="3.85546875" customWidth="1"/>
    <col min="775" max="775" width="10.28515625" customWidth="1"/>
    <col min="776" max="777" width="0" hidden="1" customWidth="1"/>
    <col min="778" max="778" width="10.28515625" customWidth="1"/>
    <col min="779" max="780" width="0" hidden="1" customWidth="1"/>
    <col min="1025" max="1025" width="47.28515625" customWidth="1"/>
    <col min="1026" max="1026" width="5.85546875" customWidth="1"/>
    <col min="1027" max="1027" width="4" customWidth="1"/>
    <col min="1028" max="1028" width="3.42578125" customWidth="1"/>
    <col min="1029" max="1029" width="9.140625" customWidth="1"/>
    <col min="1030" max="1030" width="3.85546875" customWidth="1"/>
    <col min="1031" max="1031" width="10.28515625" customWidth="1"/>
    <col min="1032" max="1033" width="0" hidden="1" customWidth="1"/>
    <col min="1034" max="1034" width="10.28515625" customWidth="1"/>
    <col min="1035" max="1036" width="0" hidden="1" customWidth="1"/>
    <col min="1281" max="1281" width="47.28515625" customWidth="1"/>
    <col min="1282" max="1282" width="5.85546875" customWidth="1"/>
    <col min="1283" max="1283" width="4" customWidth="1"/>
    <col min="1284" max="1284" width="3.42578125" customWidth="1"/>
    <col min="1285" max="1285" width="9.140625" customWidth="1"/>
    <col min="1286" max="1286" width="3.85546875" customWidth="1"/>
    <col min="1287" max="1287" width="10.28515625" customWidth="1"/>
    <col min="1288" max="1289" width="0" hidden="1" customWidth="1"/>
    <col min="1290" max="1290" width="10.28515625" customWidth="1"/>
    <col min="1291" max="1292" width="0" hidden="1" customWidth="1"/>
    <col min="1537" max="1537" width="47.28515625" customWidth="1"/>
    <col min="1538" max="1538" width="5.85546875" customWidth="1"/>
    <col min="1539" max="1539" width="4" customWidth="1"/>
    <col min="1540" max="1540" width="3.42578125" customWidth="1"/>
    <col min="1541" max="1541" width="9.140625" customWidth="1"/>
    <col min="1542" max="1542" width="3.85546875" customWidth="1"/>
    <col min="1543" max="1543" width="10.28515625" customWidth="1"/>
    <col min="1544" max="1545" width="0" hidden="1" customWidth="1"/>
    <col min="1546" max="1546" width="10.28515625" customWidth="1"/>
    <col min="1547" max="1548" width="0" hidden="1" customWidth="1"/>
    <col min="1793" max="1793" width="47.28515625" customWidth="1"/>
    <col min="1794" max="1794" width="5.85546875" customWidth="1"/>
    <col min="1795" max="1795" width="4" customWidth="1"/>
    <col min="1796" max="1796" width="3.42578125" customWidth="1"/>
    <col min="1797" max="1797" width="9.140625" customWidth="1"/>
    <col min="1798" max="1798" width="3.85546875" customWidth="1"/>
    <col min="1799" max="1799" width="10.28515625" customWidth="1"/>
    <col min="1800" max="1801" width="0" hidden="1" customWidth="1"/>
    <col min="1802" max="1802" width="10.28515625" customWidth="1"/>
    <col min="1803" max="1804" width="0" hidden="1" customWidth="1"/>
    <col min="2049" max="2049" width="47.28515625" customWidth="1"/>
    <col min="2050" max="2050" width="5.85546875" customWidth="1"/>
    <col min="2051" max="2051" width="4" customWidth="1"/>
    <col min="2052" max="2052" width="3.42578125" customWidth="1"/>
    <col min="2053" max="2053" width="9.140625" customWidth="1"/>
    <col min="2054" max="2054" width="3.85546875" customWidth="1"/>
    <col min="2055" max="2055" width="10.28515625" customWidth="1"/>
    <col min="2056" max="2057" width="0" hidden="1" customWidth="1"/>
    <col min="2058" max="2058" width="10.28515625" customWidth="1"/>
    <col min="2059" max="2060" width="0" hidden="1" customWidth="1"/>
    <col min="2305" max="2305" width="47.28515625" customWidth="1"/>
    <col min="2306" max="2306" width="5.85546875" customWidth="1"/>
    <col min="2307" max="2307" width="4" customWidth="1"/>
    <col min="2308" max="2308" width="3.42578125" customWidth="1"/>
    <col min="2309" max="2309" width="9.140625" customWidth="1"/>
    <col min="2310" max="2310" width="3.85546875" customWidth="1"/>
    <col min="2311" max="2311" width="10.28515625" customWidth="1"/>
    <col min="2312" max="2313" width="0" hidden="1" customWidth="1"/>
    <col min="2314" max="2314" width="10.28515625" customWidth="1"/>
    <col min="2315" max="2316" width="0" hidden="1" customWidth="1"/>
    <col min="2561" max="2561" width="47.28515625" customWidth="1"/>
    <col min="2562" max="2562" width="5.85546875" customWidth="1"/>
    <col min="2563" max="2563" width="4" customWidth="1"/>
    <col min="2564" max="2564" width="3.42578125" customWidth="1"/>
    <col min="2565" max="2565" width="9.140625" customWidth="1"/>
    <col min="2566" max="2566" width="3.85546875" customWidth="1"/>
    <col min="2567" max="2567" width="10.28515625" customWidth="1"/>
    <col min="2568" max="2569" width="0" hidden="1" customWidth="1"/>
    <col min="2570" max="2570" width="10.28515625" customWidth="1"/>
    <col min="2571" max="2572" width="0" hidden="1" customWidth="1"/>
    <col min="2817" max="2817" width="47.28515625" customWidth="1"/>
    <col min="2818" max="2818" width="5.85546875" customWidth="1"/>
    <col min="2819" max="2819" width="4" customWidth="1"/>
    <col min="2820" max="2820" width="3.42578125" customWidth="1"/>
    <col min="2821" max="2821" width="9.140625" customWidth="1"/>
    <col min="2822" max="2822" width="3.85546875" customWidth="1"/>
    <col min="2823" max="2823" width="10.28515625" customWidth="1"/>
    <col min="2824" max="2825" width="0" hidden="1" customWidth="1"/>
    <col min="2826" max="2826" width="10.28515625" customWidth="1"/>
    <col min="2827" max="2828" width="0" hidden="1" customWidth="1"/>
    <col min="3073" max="3073" width="47.28515625" customWidth="1"/>
    <col min="3074" max="3074" width="5.85546875" customWidth="1"/>
    <col min="3075" max="3075" width="4" customWidth="1"/>
    <col min="3076" max="3076" width="3.42578125" customWidth="1"/>
    <col min="3077" max="3077" width="9.140625" customWidth="1"/>
    <col min="3078" max="3078" width="3.85546875" customWidth="1"/>
    <col min="3079" max="3079" width="10.28515625" customWidth="1"/>
    <col min="3080" max="3081" width="0" hidden="1" customWidth="1"/>
    <col min="3082" max="3082" width="10.28515625" customWidth="1"/>
    <col min="3083" max="3084" width="0" hidden="1" customWidth="1"/>
    <col min="3329" max="3329" width="47.28515625" customWidth="1"/>
    <col min="3330" max="3330" width="5.85546875" customWidth="1"/>
    <col min="3331" max="3331" width="4" customWidth="1"/>
    <col min="3332" max="3332" width="3.42578125" customWidth="1"/>
    <col min="3333" max="3333" width="9.140625" customWidth="1"/>
    <col min="3334" max="3334" width="3.85546875" customWidth="1"/>
    <col min="3335" max="3335" width="10.28515625" customWidth="1"/>
    <col min="3336" max="3337" width="0" hidden="1" customWidth="1"/>
    <col min="3338" max="3338" width="10.28515625" customWidth="1"/>
    <col min="3339" max="3340" width="0" hidden="1" customWidth="1"/>
    <col min="3585" max="3585" width="47.28515625" customWidth="1"/>
    <col min="3586" max="3586" width="5.85546875" customWidth="1"/>
    <col min="3587" max="3587" width="4" customWidth="1"/>
    <col min="3588" max="3588" width="3.42578125" customWidth="1"/>
    <col min="3589" max="3589" width="9.140625" customWidth="1"/>
    <col min="3590" max="3590" width="3.85546875" customWidth="1"/>
    <col min="3591" max="3591" width="10.28515625" customWidth="1"/>
    <col min="3592" max="3593" width="0" hidden="1" customWidth="1"/>
    <col min="3594" max="3594" width="10.28515625" customWidth="1"/>
    <col min="3595" max="3596" width="0" hidden="1" customWidth="1"/>
    <col min="3841" max="3841" width="47.28515625" customWidth="1"/>
    <col min="3842" max="3842" width="5.85546875" customWidth="1"/>
    <col min="3843" max="3843" width="4" customWidth="1"/>
    <col min="3844" max="3844" width="3.42578125" customWidth="1"/>
    <col min="3845" max="3845" width="9.140625" customWidth="1"/>
    <col min="3846" max="3846" width="3.85546875" customWidth="1"/>
    <col min="3847" max="3847" width="10.28515625" customWidth="1"/>
    <col min="3848" max="3849" width="0" hidden="1" customWidth="1"/>
    <col min="3850" max="3850" width="10.28515625" customWidth="1"/>
    <col min="3851" max="3852" width="0" hidden="1" customWidth="1"/>
    <col min="4097" max="4097" width="47.28515625" customWidth="1"/>
    <col min="4098" max="4098" width="5.85546875" customWidth="1"/>
    <col min="4099" max="4099" width="4" customWidth="1"/>
    <col min="4100" max="4100" width="3.42578125" customWidth="1"/>
    <col min="4101" max="4101" width="9.140625" customWidth="1"/>
    <col min="4102" max="4102" width="3.85546875" customWidth="1"/>
    <col min="4103" max="4103" width="10.28515625" customWidth="1"/>
    <col min="4104" max="4105" width="0" hidden="1" customWidth="1"/>
    <col min="4106" max="4106" width="10.28515625" customWidth="1"/>
    <col min="4107" max="4108" width="0" hidden="1" customWidth="1"/>
    <col min="4353" max="4353" width="47.28515625" customWidth="1"/>
    <col min="4354" max="4354" width="5.85546875" customWidth="1"/>
    <col min="4355" max="4355" width="4" customWidth="1"/>
    <col min="4356" max="4356" width="3.42578125" customWidth="1"/>
    <col min="4357" max="4357" width="9.140625" customWidth="1"/>
    <col min="4358" max="4358" width="3.85546875" customWidth="1"/>
    <col min="4359" max="4359" width="10.28515625" customWidth="1"/>
    <col min="4360" max="4361" width="0" hidden="1" customWidth="1"/>
    <col min="4362" max="4362" width="10.28515625" customWidth="1"/>
    <col min="4363" max="4364" width="0" hidden="1" customWidth="1"/>
    <col min="4609" max="4609" width="47.28515625" customWidth="1"/>
    <col min="4610" max="4610" width="5.85546875" customWidth="1"/>
    <col min="4611" max="4611" width="4" customWidth="1"/>
    <col min="4612" max="4612" width="3.42578125" customWidth="1"/>
    <col min="4613" max="4613" width="9.140625" customWidth="1"/>
    <col min="4614" max="4614" width="3.85546875" customWidth="1"/>
    <col min="4615" max="4615" width="10.28515625" customWidth="1"/>
    <col min="4616" max="4617" width="0" hidden="1" customWidth="1"/>
    <col min="4618" max="4618" width="10.28515625" customWidth="1"/>
    <col min="4619" max="4620" width="0" hidden="1" customWidth="1"/>
    <col min="4865" max="4865" width="47.28515625" customWidth="1"/>
    <col min="4866" max="4866" width="5.85546875" customWidth="1"/>
    <col min="4867" max="4867" width="4" customWidth="1"/>
    <col min="4868" max="4868" width="3.42578125" customWidth="1"/>
    <col min="4869" max="4869" width="9.140625" customWidth="1"/>
    <col min="4870" max="4870" width="3.85546875" customWidth="1"/>
    <col min="4871" max="4871" width="10.28515625" customWidth="1"/>
    <col min="4872" max="4873" width="0" hidden="1" customWidth="1"/>
    <col min="4874" max="4874" width="10.28515625" customWidth="1"/>
    <col min="4875" max="4876" width="0" hidden="1" customWidth="1"/>
    <col min="5121" max="5121" width="47.28515625" customWidth="1"/>
    <col min="5122" max="5122" width="5.85546875" customWidth="1"/>
    <col min="5123" max="5123" width="4" customWidth="1"/>
    <col min="5124" max="5124" width="3.42578125" customWidth="1"/>
    <col min="5125" max="5125" width="9.140625" customWidth="1"/>
    <col min="5126" max="5126" width="3.85546875" customWidth="1"/>
    <col min="5127" max="5127" width="10.28515625" customWidth="1"/>
    <col min="5128" max="5129" width="0" hidden="1" customWidth="1"/>
    <col min="5130" max="5130" width="10.28515625" customWidth="1"/>
    <col min="5131" max="5132" width="0" hidden="1" customWidth="1"/>
    <col min="5377" max="5377" width="47.28515625" customWidth="1"/>
    <col min="5378" max="5378" width="5.85546875" customWidth="1"/>
    <col min="5379" max="5379" width="4" customWidth="1"/>
    <col min="5380" max="5380" width="3.42578125" customWidth="1"/>
    <col min="5381" max="5381" width="9.140625" customWidth="1"/>
    <col min="5382" max="5382" width="3.85546875" customWidth="1"/>
    <col min="5383" max="5383" width="10.28515625" customWidth="1"/>
    <col min="5384" max="5385" width="0" hidden="1" customWidth="1"/>
    <col min="5386" max="5386" width="10.28515625" customWidth="1"/>
    <col min="5387" max="5388" width="0" hidden="1" customWidth="1"/>
    <col min="5633" max="5633" width="47.28515625" customWidth="1"/>
    <col min="5634" max="5634" width="5.85546875" customWidth="1"/>
    <col min="5635" max="5635" width="4" customWidth="1"/>
    <col min="5636" max="5636" width="3.42578125" customWidth="1"/>
    <col min="5637" max="5637" width="9.140625" customWidth="1"/>
    <col min="5638" max="5638" width="3.85546875" customWidth="1"/>
    <col min="5639" max="5639" width="10.28515625" customWidth="1"/>
    <col min="5640" max="5641" width="0" hidden="1" customWidth="1"/>
    <col min="5642" max="5642" width="10.28515625" customWidth="1"/>
    <col min="5643" max="5644" width="0" hidden="1" customWidth="1"/>
    <col min="5889" max="5889" width="47.28515625" customWidth="1"/>
    <col min="5890" max="5890" width="5.85546875" customWidth="1"/>
    <col min="5891" max="5891" width="4" customWidth="1"/>
    <col min="5892" max="5892" width="3.42578125" customWidth="1"/>
    <col min="5893" max="5893" width="9.140625" customWidth="1"/>
    <col min="5894" max="5894" width="3.85546875" customWidth="1"/>
    <col min="5895" max="5895" width="10.28515625" customWidth="1"/>
    <col min="5896" max="5897" width="0" hidden="1" customWidth="1"/>
    <col min="5898" max="5898" width="10.28515625" customWidth="1"/>
    <col min="5899" max="5900" width="0" hidden="1" customWidth="1"/>
    <col min="6145" max="6145" width="47.28515625" customWidth="1"/>
    <col min="6146" max="6146" width="5.85546875" customWidth="1"/>
    <col min="6147" max="6147" width="4" customWidth="1"/>
    <col min="6148" max="6148" width="3.42578125" customWidth="1"/>
    <col min="6149" max="6149" width="9.140625" customWidth="1"/>
    <col min="6150" max="6150" width="3.85546875" customWidth="1"/>
    <col min="6151" max="6151" width="10.28515625" customWidth="1"/>
    <col min="6152" max="6153" width="0" hidden="1" customWidth="1"/>
    <col min="6154" max="6154" width="10.28515625" customWidth="1"/>
    <col min="6155" max="6156" width="0" hidden="1" customWidth="1"/>
    <col min="6401" max="6401" width="47.28515625" customWidth="1"/>
    <col min="6402" max="6402" width="5.85546875" customWidth="1"/>
    <col min="6403" max="6403" width="4" customWidth="1"/>
    <col min="6404" max="6404" width="3.42578125" customWidth="1"/>
    <col min="6405" max="6405" width="9.140625" customWidth="1"/>
    <col min="6406" max="6406" width="3.85546875" customWidth="1"/>
    <col min="6407" max="6407" width="10.28515625" customWidth="1"/>
    <col min="6408" max="6409" width="0" hidden="1" customWidth="1"/>
    <col min="6410" max="6410" width="10.28515625" customWidth="1"/>
    <col min="6411" max="6412" width="0" hidden="1" customWidth="1"/>
    <col min="6657" max="6657" width="47.28515625" customWidth="1"/>
    <col min="6658" max="6658" width="5.85546875" customWidth="1"/>
    <col min="6659" max="6659" width="4" customWidth="1"/>
    <col min="6660" max="6660" width="3.42578125" customWidth="1"/>
    <col min="6661" max="6661" width="9.140625" customWidth="1"/>
    <col min="6662" max="6662" width="3.85546875" customWidth="1"/>
    <col min="6663" max="6663" width="10.28515625" customWidth="1"/>
    <col min="6664" max="6665" width="0" hidden="1" customWidth="1"/>
    <col min="6666" max="6666" width="10.28515625" customWidth="1"/>
    <col min="6667" max="6668" width="0" hidden="1" customWidth="1"/>
    <col min="6913" max="6913" width="47.28515625" customWidth="1"/>
    <col min="6914" max="6914" width="5.85546875" customWidth="1"/>
    <col min="6915" max="6915" width="4" customWidth="1"/>
    <col min="6916" max="6916" width="3.42578125" customWidth="1"/>
    <col min="6917" max="6917" width="9.140625" customWidth="1"/>
    <col min="6918" max="6918" width="3.85546875" customWidth="1"/>
    <col min="6919" max="6919" width="10.28515625" customWidth="1"/>
    <col min="6920" max="6921" width="0" hidden="1" customWidth="1"/>
    <col min="6922" max="6922" width="10.28515625" customWidth="1"/>
    <col min="6923" max="6924" width="0" hidden="1" customWidth="1"/>
    <col min="7169" max="7169" width="47.28515625" customWidth="1"/>
    <col min="7170" max="7170" width="5.85546875" customWidth="1"/>
    <col min="7171" max="7171" width="4" customWidth="1"/>
    <col min="7172" max="7172" width="3.42578125" customWidth="1"/>
    <col min="7173" max="7173" width="9.140625" customWidth="1"/>
    <col min="7174" max="7174" width="3.85546875" customWidth="1"/>
    <col min="7175" max="7175" width="10.28515625" customWidth="1"/>
    <col min="7176" max="7177" width="0" hidden="1" customWidth="1"/>
    <col min="7178" max="7178" width="10.28515625" customWidth="1"/>
    <col min="7179" max="7180" width="0" hidden="1" customWidth="1"/>
    <col min="7425" max="7425" width="47.28515625" customWidth="1"/>
    <col min="7426" max="7426" width="5.85546875" customWidth="1"/>
    <col min="7427" max="7427" width="4" customWidth="1"/>
    <col min="7428" max="7428" width="3.42578125" customWidth="1"/>
    <col min="7429" max="7429" width="9.140625" customWidth="1"/>
    <col min="7430" max="7430" width="3.85546875" customWidth="1"/>
    <col min="7431" max="7431" width="10.28515625" customWidth="1"/>
    <col min="7432" max="7433" width="0" hidden="1" customWidth="1"/>
    <col min="7434" max="7434" width="10.28515625" customWidth="1"/>
    <col min="7435" max="7436" width="0" hidden="1" customWidth="1"/>
    <col min="7681" max="7681" width="47.28515625" customWidth="1"/>
    <col min="7682" max="7682" width="5.85546875" customWidth="1"/>
    <col min="7683" max="7683" width="4" customWidth="1"/>
    <col min="7684" max="7684" width="3.42578125" customWidth="1"/>
    <col min="7685" max="7685" width="9.140625" customWidth="1"/>
    <col min="7686" max="7686" width="3.85546875" customWidth="1"/>
    <col min="7687" max="7687" width="10.28515625" customWidth="1"/>
    <col min="7688" max="7689" width="0" hidden="1" customWidth="1"/>
    <col min="7690" max="7690" width="10.28515625" customWidth="1"/>
    <col min="7691" max="7692" width="0" hidden="1" customWidth="1"/>
    <col min="7937" max="7937" width="47.28515625" customWidth="1"/>
    <col min="7938" max="7938" width="5.85546875" customWidth="1"/>
    <col min="7939" max="7939" width="4" customWidth="1"/>
    <col min="7940" max="7940" width="3.42578125" customWidth="1"/>
    <col min="7941" max="7941" width="9.140625" customWidth="1"/>
    <col min="7942" max="7942" width="3.85546875" customWidth="1"/>
    <col min="7943" max="7943" width="10.28515625" customWidth="1"/>
    <col min="7944" max="7945" width="0" hidden="1" customWidth="1"/>
    <col min="7946" max="7946" width="10.28515625" customWidth="1"/>
    <col min="7947" max="7948" width="0" hidden="1" customWidth="1"/>
    <col min="8193" max="8193" width="47.28515625" customWidth="1"/>
    <col min="8194" max="8194" width="5.85546875" customWidth="1"/>
    <col min="8195" max="8195" width="4" customWidth="1"/>
    <col min="8196" max="8196" width="3.42578125" customWidth="1"/>
    <col min="8197" max="8197" width="9.140625" customWidth="1"/>
    <col min="8198" max="8198" width="3.85546875" customWidth="1"/>
    <col min="8199" max="8199" width="10.28515625" customWidth="1"/>
    <col min="8200" max="8201" width="0" hidden="1" customWidth="1"/>
    <col min="8202" max="8202" width="10.28515625" customWidth="1"/>
    <col min="8203" max="8204" width="0" hidden="1" customWidth="1"/>
    <col min="8449" max="8449" width="47.28515625" customWidth="1"/>
    <col min="8450" max="8450" width="5.85546875" customWidth="1"/>
    <col min="8451" max="8451" width="4" customWidth="1"/>
    <col min="8452" max="8452" width="3.42578125" customWidth="1"/>
    <col min="8453" max="8453" width="9.140625" customWidth="1"/>
    <col min="8454" max="8454" width="3.85546875" customWidth="1"/>
    <col min="8455" max="8455" width="10.28515625" customWidth="1"/>
    <col min="8456" max="8457" width="0" hidden="1" customWidth="1"/>
    <col min="8458" max="8458" width="10.28515625" customWidth="1"/>
    <col min="8459" max="8460" width="0" hidden="1" customWidth="1"/>
    <col min="8705" max="8705" width="47.28515625" customWidth="1"/>
    <col min="8706" max="8706" width="5.85546875" customWidth="1"/>
    <col min="8707" max="8707" width="4" customWidth="1"/>
    <col min="8708" max="8708" width="3.42578125" customWidth="1"/>
    <col min="8709" max="8709" width="9.140625" customWidth="1"/>
    <col min="8710" max="8710" width="3.85546875" customWidth="1"/>
    <col min="8711" max="8711" width="10.28515625" customWidth="1"/>
    <col min="8712" max="8713" width="0" hidden="1" customWidth="1"/>
    <col min="8714" max="8714" width="10.28515625" customWidth="1"/>
    <col min="8715" max="8716" width="0" hidden="1" customWidth="1"/>
    <col min="8961" max="8961" width="47.28515625" customWidth="1"/>
    <col min="8962" max="8962" width="5.85546875" customWidth="1"/>
    <col min="8963" max="8963" width="4" customWidth="1"/>
    <col min="8964" max="8964" width="3.42578125" customWidth="1"/>
    <col min="8965" max="8965" width="9.140625" customWidth="1"/>
    <col min="8966" max="8966" width="3.85546875" customWidth="1"/>
    <col min="8967" max="8967" width="10.28515625" customWidth="1"/>
    <col min="8968" max="8969" width="0" hidden="1" customWidth="1"/>
    <col min="8970" max="8970" width="10.28515625" customWidth="1"/>
    <col min="8971" max="8972" width="0" hidden="1" customWidth="1"/>
    <col min="9217" max="9217" width="47.28515625" customWidth="1"/>
    <col min="9218" max="9218" width="5.85546875" customWidth="1"/>
    <col min="9219" max="9219" width="4" customWidth="1"/>
    <col min="9220" max="9220" width="3.42578125" customWidth="1"/>
    <col min="9221" max="9221" width="9.140625" customWidth="1"/>
    <col min="9222" max="9222" width="3.85546875" customWidth="1"/>
    <col min="9223" max="9223" width="10.28515625" customWidth="1"/>
    <col min="9224" max="9225" width="0" hidden="1" customWidth="1"/>
    <col min="9226" max="9226" width="10.28515625" customWidth="1"/>
    <col min="9227" max="9228" width="0" hidden="1" customWidth="1"/>
    <col min="9473" max="9473" width="47.28515625" customWidth="1"/>
    <col min="9474" max="9474" width="5.85546875" customWidth="1"/>
    <col min="9475" max="9475" width="4" customWidth="1"/>
    <col min="9476" max="9476" width="3.42578125" customWidth="1"/>
    <col min="9477" max="9477" width="9.140625" customWidth="1"/>
    <col min="9478" max="9478" width="3.85546875" customWidth="1"/>
    <col min="9479" max="9479" width="10.28515625" customWidth="1"/>
    <col min="9480" max="9481" width="0" hidden="1" customWidth="1"/>
    <col min="9482" max="9482" width="10.28515625" customWidth="1"/>
    <col min="9483" max="9484" width="0" hidden="1" customWidth="1"/>
    <col min="9729" max="9729" width="47.28515625" customWidth="1"/>
    <col min="9730" max="9730" width="5.85546875" customWidth="1"/>
    <col min="9731" max="9731" width="4" customWidth="1"/>
    <col min="9732" max="9732" width="3.42578125" customWidth="1"/>
    <col min="9733" max="9733" width="9.140625" customWidth="1"/>
    <col min="9734" max="9734" width="3.85546875" customWidth="1"/>
    <col min="9735" max="9735" width="10.28515625" customWidth="1"/>
    <col min="9736" max="9737" width="0" hidden="1" customWidth="1"/>
    <col min="9738" max="9738" width="10.28515625" customWidth="1"/>
    <col min="9739" max="9740" width="0" hidden="1" customWidth="1"/>
    <col min="9985" max="9985" width="47.28515625" customWidth="1"/>
    <col min="9986" max="9986" width="5.85546875" customWidth="1"/>
    <col min="9987" max="9987" width="4" customWidth="1"/>
    <col min="9988" max="9988" width="3.42578125" customWidth="1"/>
    <col min="9989" max="9989" width="9.140625" customWidth="1"/>
    <col min="9990" max="9990" width="3.85546875" customWidth="1"/>
    <col min="9991" max="9991" width="10.28515625" customWidth="1"/>
    <col min="9992" max="9993" width="0" hidden="1" customWidth="1"/>
    <col min="9994" max="9994" width="10.28515625" customWidth="1"/>
    <col min="9995" max="9996" width="0" hidden="1" customWidth="1"/>
    <col min="10241" max="10241" width="47.28515625" customWidth="1"/>
    <col min="10242" max="10242" width="5.85546875" customWidth="1"/>
    <col min="10243" max="10243" width="4" customWidth="1"/>
    <col min="10244" max="10244" width="3.42578125" customWidth="1"/>
    <col min="10245" max="10245" width="9.140625" customWidth="1"/>
    <col min="10246" max="10246" width="3.85546875" customWidth="1"/>
    <col min="10247" max="10247" width="10.28515625" customWidth="1"/>
    <col min="10248" max="10249" width="0" hidden="1" customWidth="1"/>
    <col min="10250" max="10250" width="10.28515625" customWidth="1"/>
    <col min="10251" max="10252" width="0" hidden="1" customWidth="1"/>
    <col min="10497" max="10497" width="47.28515625" customWidth="1"/>
    <col min="10498" max="10498" width="5.85546875" customWidth="1"/>
    <col min="10499" max="10499" width="4" customWidth="1"/>
    <col min="10500" max="10500" width="3.42578125" customWidth="1"/>
    <col min="10501" max="10501" width="9.140625" customWidth="1"/>
    <col min="10502" max="10502" width="3.85546875" customWidth="1"/>
    <col min="10503" max="10503" width="10.28515625" customWidth="1"/>
    <col min="10504" max="10505" width="0" hidden="1" customWidth="1"/>
    <col min="10506" max="10506" width="10.28515625" customWidth="1"/>
    <col min="10507" max="10508" width="0" hidden="1" customWidth="1"/>
    <col min="10753" max="10753" width="47.28515625" customWidth="1"/>
    <col min="10754" max="10754" width="5.85546875" customWidth="1"/>
    <col min="10755" max="10755" width="4" customWidth="1"/>
    <col min="10756" max="10756" width="3.42578125" customWidth="1"/>
    <col min="10757" max="10757" width="9.140625" customWidth="1"/>
    <col min="10758" max="10758" width="3.85546875" customWidth="1"/>
    <col min="10759" max="10759" width="10.28515625" customWidth="1"/>
    <col min="10760" max="10761" width="0" hidden="1" customWidth="1"/>
    <col min="10762" max="10762" width="10.28515625" customWidth="1"/>
    <col min="10763" max="10764" width="0" hidden="1" customWidth="1"/>
    <col min="11009" max="11009" width="47.28515625" customWidth="1"/>
    <col min="11010" max="11010" width="5.85546875" customWidth="1"/>
    <col min="11011" max="11011" width="4" customWidth="1"/>
    <col min="11012" max="11012" width="3.42578125" customWidth="1"/>
    <col min="11013" max="11013" width="9.140625" customWidth="1"/>
    <col min="11014" max="11014" width="3.85546875" customWidth="1"/>
    <col min="11015" max="11015" width="10.28515625" customWidth="1"/>
    <col min="11016" max="11017" width="0" hidden="1" customWidth="1"/>
    <col min="11018" max="11018" width="10.28515625" customWidth="1"/>
    <col min="11019" max="11020" width="0" hidden="1" customWidth="1"/>
    <col min="11265" max="11265" width="47.28515625" customWidth="1"/>
    <col min="11266" max="11266" width="5.85546875" customWidth="1"/>
    <col min="11267" max="11267" width="4" customWidth="1"/>
    <col min="11268" max="11268" width="3.42578125" customWidth="1"/>
    <col min="11269" max="11269" width="9.140625" customWidth="1"/>
    <col min="11270" max="11270" width="3.85546875" customWidth="1"/>
    <col min="11271" max="11271" width="10.28515625" customWidth="1"/>
    <col min="11272" max="11273" width="0" hidden="1" customWidth="1"/>
    <col min="11274" max="11274" width="10.28515625" customWidth="1"/>
    <col min="11275" max="11276" width="0" hidden="1" customWidth="1"/>
    <col min="11521" max="11521" width="47.28515625" customWidth="1"/>
    <col min="11522" max="11522" width="5.85546875" customWidth="1"/>
    <col min="11523" max="11523" width="4" customWidth="1"/>
    <col min="11524" max="11524" width="3.42578125" customWidth="1"/>
    <col min="11525" max="11525" width="9.140625" customWidth="1"/>
    <col min="11526" max="11526" width="3.85546875" customWidth="1"/>
    <col min="11527" max="11527" width="10.28515625" customWidth="1"/>
    <col min="11528" max="11529" width="0" hidden="1" customWidth="1"/>
    <col min="11530" max="11530" width="10.28515625" customWidth="1"/>
    <col min="11531" max="11532" width="0" hidden="1" customWidth="1"/>
    <col min="11777" max="11777" width="47.28515625" customWidth="1"/>
    <col min="11778" max="11778" width="5.85546875" customWidth="1"/>
    <col min="11779" max="11779" width="4" customWidth="1"/>
    <col min="11780" max="11780" width="3.42578125" customWidth="1"/>
    <col min="11781" max="11781" width="9.140625" customWidth="1"/>
    <col min="11782" max="11782" width="3.85546875" customWidth="1"/>
    <col min="11783" max="11783" width="10.28515625" customWidth="1"/>
    <col min="11784" max="11785" width="0" hidden="1" customWidth="1"/>
    <col min="11786" max="11786" width="10.28515625" customWidth="1"/>
    <col min="11787" max="11788" width="0" hidden="1" customWidth="1"/>
    <col min="12033" max="12033" width="47.28515625" customWidth="1"/>
    <col min="12034" max="12034" width="5.85546875" customWidth="1"/>
    <col min="12035" max="12035" width="4" customWidth="1"/>
    <col min="12036" max="12036" width="3.42578125" customWidth="1"/>
    <col min="12037" max="12037" width="9.140625" customWidth="1"/>
    <col min="12038" max="12038" width="3.85546875" customWidth="1"/>
    <col min="12039" max="12039" width="10.28515625" customWidth="1"/>
    <col min="12040" max="12041" width="0" hidden="1" customWidth="1"/>
    <col min="12042" max="12042" width="10.28515625" customWidth="1"/>
    <col min="12043" max="12044" width="0" hidden="1" customWidth="1"/>
    <col min="12289" max="12289" width="47.28515625" customWidth="1"/>
    <col min="12290" max="12290" width="5.85546875" customWidth="1"/>
    <col min="12291" max="12291" width="4" customWidth="1"/>
    <col min="12292" max="12292" width="3.42578125" customWidth="1"/>
    <col min="12293" max="12293" width="9.140625" customWidth="1"/>
    <col min="12294" max="12294" width="3.85546875" customWidth="1"/>
    <col min="12295" max="12295" width="10.28515625" customWidth="1"/>
    <col min="12296" max="12297" width="0" hidden="1" customWidth="1"/>
    <col min="12298" max="12298" width="10.28515625" customWidth="1"/>
    <col min="12299" max="12300" width="0" hidden="1" customWidth="1"/>
    <col min="12545" max="12545" width="47.28515625" customWidth="1"/>
    <col min="12546" max="12546" width="5.85546875" customWidth="1"/>
    <col min="12547" max="12547" width="4" customWidth="1"/>
    <col min="12548" max="12548" width="3.42578125" customWidth="1"/>
    <col min="12549" max="12549" width="9.140625" customWidth="1"/>
    <col min="12550" max="12550" width="3.85546875" customWidth="1"/>
    <col min="12551" max="12551" width="10.28515625" customWidth="1"/>
    <col min="12552" max="12553" width="0" hidden="1" customWidth="1"/>
    <col min="12554" max="12554" width="10.28515625" customWidth="1"/>
    <col min="12555" max="12556" width="0" hidden="1" customWidth="1"/>
    <col min="12801" max="12801" width="47.28515625" customWidth="1"/>
    <col min="12802" max="12802" width="5.85546875" customWidth="1"/>
    <col min="12803" max="12803" width="4" customWidth="1"/>
    <col min="12804" max="12804" width="3.42578125" customWidth="1"/>
    <col min="12805" max="12805" width="9.140625" customWidth="1"/>
    <col min="12806" max="12806" width="3.85546875" customWidth="1"/>
    <col min="12807" max="12807" width="10.28515625" customWidth="1"/>
    <col min="12808" max="12809" width="0" hidden="1" customWidth="1"/>
    <col min="12810" max="12810" width="10.28515625" customWidth="1"/>
    <col min="12811" max="12812" width="0" hidden="1" customWidth="1"/>
    <col min="13057" max="13057" width="47.28515625" customWidth="1"/>
    <col min="13058" max="13058" width="5.85546875" customWidth="1"/>
    <col min="13059" max="13059" width="4" customWidth="1"/>
    <col min="13060" max="13060" width="3.42578125" customWidth="1"/>
    <col min="13061" max="13061" width="9.140625" customWidth="1"/>
    <col min="13062" max="13062" width="3.85546875" customWidth="1"/>
    <col min="13063" max="13063" width="10.28515625" customWidth="1"/>
    <col min="13064" max="13065" width="0" hidden="1" customWidth="1"/>
    <col min="13066" max="13066" width="10.28515625" customWidth="1"/>
    <col min="13067" max="13068" width="0" hidden="1" customWidth="1"/>
    <col min="13313" max="13313" width="47.28515625" customWidth="1"/>
    <col min="13314" max="13314" width="5.85546875" customWidth="1"/>
    <col min="13315" max="13315" width="4" customWidth="1"/>
    <col min="13316" max="13316" width="3.42578125" customWidth="1"/>
    <col min="13317" max="13317" width="9.140625" customWidth="1"/>
    <col min="13318" max="13318" width="3.85546875" customWidth="1"/>
    <col min="13319" max="13319" width="10.28515625" customWidth="1"/>
    <col min="13320" max="13321" width="0" hidden="1" customWidth="1"/>
    <col min="13322" max="13322" width="10.28515625" customWidth="1"/>
    <col min="13323" max="13324" width="0" hidden="1" customWidth="1"/>
    <col min="13569" max="13569" width="47.28515625" customWidth="1"/>
    <col min="13570" max="13570" width="5.85546875" customWidth="1"/>
    <col min="13571" max="13571" width="4" customWidth="1"/>
    <col min="13572" max="13572" width="3.42578125" customWidth="1"/>
    <col min="13573" max="13573" width="9.140625" customWidth="1"/>
    <col min="13574" max="13574" width="3.85546875" customWidth="1"/>
    <col min="13575" max="13575" width="10.28515625" customWidth="1"/>
    <col min="13576" max="13577" width="0" hidden="1" customWidth="1"/>
    <col min="13578" max="13578" width="10.28515625" customWidth="1"/>
    <col min="13579" max="13580" width="0" hidden="1" customWidth="1"/>
    <col min="13825" max="13825" width="47.28515625" customWidth="1"/>
    <col min="13826" max="13826" width="5.85546875" customWidth="1"/>
    <col min="13827" max="13827" width="4" customWidth="1"/>
    <col min="13828" max="13828" width="3.42578125" customWidth="1"/>
    <col min="13829" max="13829" width="9.140625" customWidth="1"/>
    <col min="13830" max="13830" width="3.85546875" customWidth="1"/>
    <col min="13831" max="13831" width="10.28515625" customWidth="1"/>
    <col min="13832" max="13833" width="0" hidden="1" customWidth="1"/>
    <col min="13834" max="13834" width="10.28515625" customWidth="1"/>
    <col min="13835" max="13836" width="0" hidden="1" customWidth="1"/>
    <col min="14081" max="14081" width="47.28515625" customWidth="1"/>
    <col min="14082" max="14082" width="5.85546875" customWidth="1"/>
    <col min="14083" max="14083" width="4" customWidth="1"/>
    <col min="14084" max="14084" width="3.42578125" customWidth="1"/>
    <col min="14085" max="14085" width="9.140625" customWidth="1"/>
    <col min="14086" max="14086" width="3.85546875" customWidth="1"/>
    <col min="14087" max="14087" width="10.28515625" customWidth="1"/>
    <col min="14088" max="14089" width="0" hidden="1" customWidth="1"/>
    <col min="14090" max="14090" width="10.28515625" customWidth="1"/>
    <col min="14091" max="14092" width="0" hidden="1" customWidth="1"/>
    <col min="14337" max="14337" width="47.28515625" customWidth="1"/>
    <col min="14338" max="14338" width="5.85546875" customWidth="1"/>
    <col min="14339" max="14339" width="4" customWidth="1"/>
    <col min="14340" max="14340" width="3.42578125" customWidth="1"/>
    <col min="14341" max="14341" width="9.140625" customWidth="1"/>
    <col min="14342" max="14342" width="3.85546875" customWidth="1"/>
    <col min="14343" max="14343" width="10.28515625" customWidth="1"/>
    <col min="14344" max="14345" width="0" hidden="1" customWidth="1"/>
    <col min="14346" max="14346" width="10.28515625" customWidth="1"/>
    <col min="14347" max="14348" width="0" hidden="1" customWidth="1"/>
    <col min="14593" max="14593" width="47.28515625" customWidth="1"/>
    <col min="14594" max="14594" width="5.85546875" customWidth="1"/>
    <col min="14595" max="14595" width="4" customWidth="1"/>
    <col min="14596" max="14596" width="3.42578125" customWidth="1"/>
    <col min="14597" max="14597" width="9.140625" customWidth="1"/>
    <col min="14598" max="14598" width="3.85546875" customWidth="1"/>
    <col min="14599" max="14599" width="10.28515625" customWidth="1"/>
    <col min="14600" max="14601" width="0" hidden="1" customWidth="1"/>
    <col min="14602" max="14602" width="10.28515625" customWidth="1"/>
    <col min="14603" max="14604" width="0" hidden="1" customWidth="1"/>
    <col min="14849" max="14849" width="47.28515625" customWidth="1"/>
    <col min="14850" max="14850" width="5.85546875" customWidth="1"/>
    <col min="14851" max="14851" width="4" customWidth="1"/>
    <col min="14852" max="14852" width="3.42578125" customWidth="1"/>
    <col min="14853" max="14853" width="9.140625" customWidth="1"/>
    <col min="14854" max="14854" width="3.85546875" customWidth="1"/>
    <col min="14855" max="14855" width="10.28515625" customWidth="1"/>
    <col min="14856" max="14857" width="0" hidden="1" customWidth="1"/>
    <col min="14858" max="14858" width="10.28515625" customWidth="1"/>
    <col min="14859" max="14860" width="0" hidden="1" customWidth="1"/>
    <col min="15105" max="15105" width="47.28515625" customWidth="1"/>
    <col min="15106" max="15106" width="5.85546875" customWidth="1"/>
    <col min="15107" max="15107" width="4" customWidth="1"/>
    <col min="15108" max="15108" width="3.42578125" customWidth="1"/>
    <col min="15109" max="15109" width="9.140625" customWidth="1"/>
    <col min="15110" max="15110" width="3.85546875" customWidth="1"/>
    <col min="15111" max="15111" width="10.28515625" customWidth="1"/>
    <col min="15112" max="15113" width="0" hidden="1" customWidth="1"/>
    <col min="15114" max="15114" width="10.28515625" customWidth="1"/>
    <col min="15115" max="15116" width="0" hidden="1" customWidth="1"/>
    <col min="15361" max="15361" width="47.28515625" customWidth="1"/>
    <col min="15362" max="15362" width="5.85546875" customWidth="1"/>
    <col min="15363" max="15363" width="4" customWidth="1"/>
    <col min="15364" max="15364" width="3.42578125" customWidth="1"/>
    <col min="15365" max="15365" width="9.140625" customWidth="1"/>
    <col min="15366" max="15366" width="3.85546875" customWidth="1"/>
    <col min="15367" max="15367" width="10.28515625" customWidth="1"/>
    <col min="15368" max="15369" width="0" hidden="1" customWidth="1"/>
    <col min="15370" max="15370" width="10.28515625" customWidth="1"/>
    <col min="15371" max="15372" width="0" hidden="1" customWidth="1"/>
    <col min="15617" max="15617" width="47.28515625" customWidth="1"/>
    <col min="15618" max="15618" width="5.85546875" customWidth="1"/>
    <col min="15619" max="15619" width="4" customWidth="1"/>
    <col min="15620" max="15620" width="3.42578125" customWidth="1"/>
    <col min="15621" max="15621" width="9.140625" customWidth="1"/>
    <col min="15622" max="15622" width="3.85546875" customWidth="1"/>
    <col min="15623" max="15623" width="10.28515625" customWidth="1"/>
    <col min="15624" max="15625" width="0" hidden="1" customWidth="1"/>
    <col min="15626" max="15626" width="10.28515625" customWidth="1"/>
    <col min="15627" max="15628" width="0" hidden="1" customWidth="1"/>
    <col min="15873" max="15873" width="47.28515625" customWidth="1"/>
    <col min="15874" max="15874" width="5.85546875" customWidth="1"/>
    <col min="15875" max="15875" width="4" customWidth="1"/>
    <col min="15876" max="15876" width="3.42578125" customWidth="1"/>
    <col min="15877" max="15877" width="9.140625" customWidth="1"/>
    <col min="15878" max="15878" width="3.85546875" customWidth="1"/>
    <col min="15879" max="15879" width="10.28515625" customWidth="1"/>
    <col min="15880" max="15881" width="0" hidden="1" customWidth="1"/>
    <col min="15882" max="15882" width="10.28515625" customWidth="1"/>
    <col min="15883" max="15884" width="0" hidden="1" customWidth="1"/>
    <col min="16129" max="16129" width="47.28515625" customWidth="1"/>
    <col min="16130" max="16130" width="5.85546875" customWidth="1"/>
    <col min="16131" max="16131" width="4" customWidth="1"/>
    <col min="16132" max="16132" width="3.42578125" customWidth="1"/>
    <col min="16133" max="16133" width="9.140625" customWidth="1"/>
    <col min="16134" max="16134" width="3.85546875" customWidth="1"/>
    <col min="16135" max="16135" width="10.28515625" customWidth="1"/>
    <col min="16136" max="16137" width="0" hidden="1" customWidth="1"/>
    <col min="16138" max="16138" width="10.28515625" customWidth="1"/>
    <col min="16139" max="16140" width="0" hidden="1" customWidth="1"/>
  </cols>
  <sheetData>
    <row r="1" spans="1:12" s="3" customFormat="1" ht="13.5" hidden="1" customHeight="1" x14ac:dyDescent="0.25">
      <c r="A1" s="91"/>
      <c r="B1" s="90"/>
      <c r="C1" s="90"/>
      <c r="D1" s="90"/>
      <c r="E1" s="90"/>
      <c r="F1" s="90"/>
      <c r="G1" s="124"/>
      <c r="H1" s="124"/>
      <c r="I1" s="124"/>
      <c r="J1" s="124"/>
      <c r="K1" s="124"/>
      <c r="L1" s="124"/>
    </row>
    <row r="2" spans="1:12" x14ac:dyDescent="0.25">
      <c r="A2" s="125"/>
      <c r="B2" s="126"/>
      <c r="C2" s="126"/>
      <c r="D2" s="126"/>
      <c r="E2" s="127"/>
      <c r="F2" s="127"/>
      <c r="G2" s="128"/>
      <c r="H2" s="128"/>
      <c r="I2" s="128"/>
      <c r="J2" s="161" t="s">
        <v>394</v>
      </c>
    </row>
    <row r="3" spans="1:12" x14ac:dyDescent="0.25">
      <c r="A3" s="130"/>
      <c r="B3" s="130"/>
      <c r="C3" s="130"/>
      <c r="D3" s="130"/>
      <c r="E3" s="130"/>
      <c r="F3" s="130"/>
      <c r="G3" s="128"/>
      <c r="H3" s="128"/>
      <c r="I3" s="128"/>
      <c r="J3" s="16" t="s">
        <v>47</v>
      </c>
    </row>
    <row r="4" spans="1:12" x14ac:dyDescent="0.25">
      <c r="A4" s="131"/>
      <c r="B4" s="131"/>
      <c r="C4" s="131"/>
      <c r="D4" s="131"/>
      <c r="E4" s="131"/>
      <c r="F4" s="131"/>
      <c r="G4" s="128"/>
      <c r="H4" s="128"/>
      <c r="I4" s="128"/>
      <c r="J4" s="16" t="str">
        <f>"муниципального образования """&amp;RIGHT(G12,LEN(G12)-FIND("*",G12,1))&amp;""""</f>
        <v>муниципального образования "Поломское"</v>
      </c>
    </row>
    <row r="5" spans="1:12" x14ac:dyDescent="0.25">
      <c r="A5" s="125"/>
      <c r="B5" s="126"/>
      <c r="C5" s="132"/>
      <c r="D5" s="132"/>
      <c r="E5" s="132"/>
      <c r="F5" s="132"/>
      <c r="G5" s="128"/>
      <c r="H5" s="128"/>
      <c r="I5" s="128"/>
      <c r="J5" s="16" t="str">
        <f>MID(G12,FIND("Узел",G12,1)+5,FIND("*",G12,1)-FIND("Узел",G12,1)-5)&amp; " Удмуртской Республики"</f>
        <v>Кезского района Удмуртской Республики</v>
      </c>
    </row>
    <row r="6" spans="1:12" x14ac:dyDescent="0.25">
      <c r="A6" s="125"/>
      <c r="B6" s="126"/>
      <c r="C6" s="126" t="s">
        <v>409</v>
      </c>
      <c r="D6" s="126"/>
      <c r="E6" s="126" t="s">
        <v>408</v>
      </c>
      <c r="F6" s="126"/>
      <c r="G6" s="128"/>
      <c r="H6" s="128"/>
      <c r="I6" s="128"/>
      <c r="J6" s="41" t="str">
        <f>"от__ ________ "&amp;MID(G12,FIND("Прогноз",G12,1)+8,4)-2&amp;" года  №__113___"</f>
        <v>от__ ________ 2014 года  №__113___</v>
      </c>
    </row>
    <row r="7" spans="1:12" ht="51" customHeight="1" x14ac:dyDescent="0.25">
      <c r="A7" s="218"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"Поломское"  Кезского района на плановый период 2016 и 2017 годов</v>
      </c>
      <c r="B7" s="218"/>
      <c r="C7" s="218"/>
      <c r="D7" s="218"/>
      <c r="E7" s="218"/>
      <c r="F7" s="218"/>
      <c r="G7" s="218"/>
      <c r="H7" s="218"/>
      <c r="I7" s="218"/>
      <c r="J7" s="218"/>
    </row>
    <row r="8" spans="1:12" x14ac:dyDescent="0.25">
      <c r="A8" s="125"/>
      <c r="B8" s="126"/>
      <c r="C8" s="126"/>
      <c r="D8" s="126"/>
      <c r="E8" s="133"/>
      <c r="F8" s="133"/>
      <c r="G8" s="128"/>
      <c r="H8" s="128"/>
      <c r="I8" s="128"/>
      <c r="J8" s="134" t="s">
        <v>48</v>
      </c>
    </row>
    <row r="9" spans="1:12" x14ac:dyDescent="0.25">
      <c r="A9" s="287" t="s">
        <v>51</v>
      </c>
      <c r="B9" s="287" t="s">
        <v>87</v>
      </c>
      <c r="C9" s="292" t="s">
        <v>49</v>
      </c>
      <c r="D9" s="292" t="s">
        <v>50</v>
      </c>
      <c r="E9" s="287" t="s">
        <v>88</v>
      </c>
      <c r="F9" s="293" t="s">
        <v>89</v>
      </c>
      <c r="G9" s="288" t="s">
        <v>86</v>
      </c>
      <c r="H9" s="288"/>
      <c r="I9" s="288"/>
      <c r="J9" s="288"/>
    </row>
    <row r="10" spans="1:12" ht="46.5" customHeight="1" x14ac:dyDescent="0.25">
      <c r="A10" s="287"/>
      <c r="B10" s="287"/>
      <c r="C10" s="292"/>
      <c r="D10" s="292"/>
      <c r="E10" s="287"/>
      <c r="F10" s="293"/>
      <c r="G10" s="160" t="str">
        <f>MID(G12,FIND("Прогноз",G12,1)+8,4)&amp;" год"</f>
        <v>2016 год</v>
      </c>
      <c r="H10" s="160" t="str">
        <f>MID(H12,FIND("Прогноз",H12,1)+8,4)&amp;" ББ="&amp;LEFT(RIGHT(H11,12),2)</f>
        <v>2016 ББ=20</v>
      </c>
      <c r="I10" s="160" t="str">
        <f>MID(I12,FIND("Прогноз",I12,1)+8,4)&amp;" ББ="&amp;LEFT(RIGHT(I11,12),2)</f>
        <v>2016 ББ=22</v>
      </c>
      <c r="J10" s="160" t="str">
        <f>MID(J12,FIND("Прогноз",J12,1)+8,4)&amp;" год"</f>
        <v>2017 год</v>
      </c>
      <c r="K10" s="119" t="str">
        <f>MID(K12,FIND("Прогноз",K12,1)+8,4)&amp;" ББ="&amp;LEFT(RIGHT(K11,12),2)</f>
        <v>2017 ББ=20</v>
      </c>
      <c r="L10" s="160" t="str">
        <f>MID(L12,FIND("Прогноз",L12,1)+8,4)&amp;" ББ="&amp;LEFT(RIGHT(L11,12),2)</f>
        <v>2017 ББ=22</v>
      </c>
    </row>
    <row r="11" spans="1:12" s="99" customFormat="1" ht="61.5" hidden="1" customHeight="1" x14ac:dyDescent="0.2">
      <c r="A11" s="96" t="s">
        <v>55</v>
      </c>
      <c r="B11" s="135" t="s">
        <v>90</v>
      </c>
      <c r="C11" s="135" t="s">
        <v>53</v>
      </c>
      <c r="D11" s="135" t="s">
        <v>54</v>
      </c>
      <c r="E11" s="135" t="s">
        <v>343</v>
      </c>
      <c r="F11" s="135" t="s">
        <v>91</v>
      </c>
      <c r="G11" s="136" t="s">
        <v>344</v>
      </c>
      <c r="H11" s="136" t="s">
        <v>345</v>
      </c>
      <c r="I11" s="136" t="s">
        <v>346</v>
      </c>
      <c r="J11" s="136" t="s">
        <v>347</v>
      </c>
      <c r="K11" s="136" t="s">
        <v>348</v>
      </c>
      <c r="L11" s="136" t="s">
        <v>349</v>
      </c>
    </row>
    <row r="12" spans="1:12" s="12" customFormat="1" ht="40.5" hidden="1" customHeight="1" x14ac:dyDescent="0.2">
      <c r="A12" s="9" t="s">
        <v>51</v>
      </c>
      <c r="B12" s="18" t="s">
        <v>92</v>
      </c>
      <c r="C12" s="18" t="s">
        <v>49</v>
      </c>
      <c r="D12" s="18" t="s">
        <v>50</v>
      </c>
      <c r="E12" s="18" t="s">
        <v>88</v>
      </c>
      <c r="F12" s="18" t="s">
        <v>93</v>
      </c>
      <c r="G12" s="85" t="s">
        <v>324</v>
      </c>
      <c r="H12" s="85" t="s">
        <v>324</v>
      </c>
      <c r="I12" s="85" t="s">
        <v>324</v>
      </c>
      <c r="J12" s="85" t="s">
        <v>350</v>
      </c>
      <c r="K12" s="85" t="s">
        <v>350</v>
      </c>
      <c r="L12" s="85" t="s">
        <v>350</v>
      </c>
    </row>
    <row r="13" spans="1:12" s="12" customFormat="1" ht="14.25" hidden="1" x14ac:dyDescent="0.2">
      <c r="A13" s="137" t="s">
        <v>94</v>
      </c>
      <c r="B13" s="138" t="s">
        <v>60</v>
      </c>
      <c r="C13" s="138" t="s">
        <v>60</v>
      </c>
      <c r="D13" s="138" t="s">
        <v>60</v>
      </c>
      <c r="E13" s="138" t="s">
        <v>60</v>
      </c>
      <c r="F13" s="138" t="s">
        <v>60</v>
      </c>
      <c r="G13" s="178">
        <v>2045.8</v>
      </c>
      <c r="H13" s="178">
        <v>2045.8</v>
      </c>
      <c r="I13" s="178"/>
      <c r="J13" s="178">
        <v>2039.5</v>
      </c>
      <c r="K13" s="178">
        <v>2039.5</v>
      </c>
      <c r="L13" s="178"/>
    </row>
    <row r="14" spans="1:12" s="12" customFormat="1" ht="24" x14ac:dyDescent="0.2">
      <c r="A14" s="103" t="s">
        <v>95</v>
      </c>
      <c r="B14" s="102" t="s">
        <v>96</v>
      </c>
      <c r="C14" s="102" t="s">
        <v>60</v>
      </c>
      <c r="D14" s="102" t="s">
        <v>60</v>
      </c>
      <c r="E14" s="102" t="s">
        <v>60</v>
      </c>
      <c r="F14" s="102" t="s">
        <v>60</v>
      </c>
      <c r="G14" s="178">
        <v>2045.8</v>
      </c>
      <c r="H14" s="178">
        <v>2045.8</v>
      </c>
      <c r="I14" s="178"/>
      <c r="J14" s="178">
        <v>2039.5</v>
      </c>
      <c r="K14" s="178">
        <v>2039.5</v>
      </c>
      <c r="L14" s="178"/>
    </row>
    <row r="15" spans="1:12" s="12" customFormat="1" ht="14.25" x14ac:dyDescent="0.2">
      <c r="A15" s="103" t="s">
        <v>66</v>
      </c>
      <c r="B15" s="102" t="s">
        <v>96</v>
      </c>
      <c r="C15" s="102" t="s">
        <v>22</v>
      </c>
      <c r="D15" s="102"/>
      <c r="E15" s="102" t="s">
        <v>60</v>
      </c>
      <c r="F15" s="102" t="s">
        <v>60</v>
      </c>
      <c r="G15" s="178">
        <v>1372.5</v>
      </c>
      <c r="H15" s="178">
        <v>1372.5</v>
      </c>
      <c r="I15" s="178"/>
      <c r="J15" s="178">
        <v>1373.5</v>
      </c>
      <c r="K15" s="178">
        <v>1373.5</v>
      </c>
      <c r="L15" s="178"/>
    </row>
    <row r="16" spans="1:12" s="12" customFormat="1" ht="36" x14ac:dyDescent="0.2">
      <c r="A16" s="103" t="s">
        <v>69</v>
      </c>
      <c r="B16" s="102" t="s">
        <v>96</v>
      </c>
      <c r="C16" s="102" t="s">
        <v>22</v>
      </c>
      <c r="D16" s="102" t="s">
        <v>68</v>
      </c>
      <c r="E16" s="102" t="s">
        <v>60</v>
      </c>
      <c r="F16" s="102" t="s">
        <v>60</v>
      </c>
      <c r="G16" s="178">
        <v>475.6</v>
      </c>
      <c r="H16" s="178">
        <v>475.6</v>
      </c>
      <c r="I16" s="178"/>
      <c r="J16" s="178">
        <v>475.6</v>
      </c>
      <c r="K16" s="178">
        <v>475.6</v>
      </c>
      <c r="L16" s="178"/>
    </row>
    <row r="17" spans="1:12" s="12" customFormat="1" ht="14.25" x14ac:dyDescent="0.2">
      <c r="A17" s="103" t="s">
        <v>331</v>
      </c>
      <c r="B17" s="102" t="s">
        <v>96</v>
      </c>
      <c r="C17" s="102" t="s">
        <v>22</v>
      </c>
      <c r="D17" s="102" t="s">
        <v>68</v>
      </c>
      <c r="E17" s="102" t="s">
        <v>332</v>
      </c>
      <c r="F17" s="102" t="s">
        <v>60</v>
      </c>
      <c r="G17" s="178">
        <v>475.6</v>
      </c>
      <c r="H17" s="178">
        <v>475.6</v>
      </c>
      <c r="I17" s="178"/>
      <c r="J17" s="178">
        <v>475.6</v>
      </c>
      <c r="K17" s="178">
        <v>475.6</v>
      </c>
      <c r="L17" s="178"/>
    </row>
    <row r="18" spans="1:12" s="12" customFormat="1" ht="14.25" x14ac:dyDescent="0.2">
      <c r="A18" s="103" t="s">
        <v>333</v>
      </c>
      <c r="B18" s="102" t="s">
        <v>96</v>
      </c>
      <c r="C18" s="102" t="s">
        <v>22</v>
      </c>
      <c r="D18" s="102" t="s">
        <v>68</v>
      </c>
      <c r="E18" s="102" t="s">
        <v>334</v>
      </c>
      <c r="F18" s="102" t="s">
        <v>60</v>
      </c>
      <c r="G18" s="178">
        <v>475.6</v>
      </c>
      <c r="H18" s="178">
        <v>475.6</v>
      </c>
      <c r="I18" s="178"/>
      <c r="J18" s="178">
        <v>475.6</v>
      </c>
      <c r="K18" s="178">
        <v>475.6</v>
      </c>
      <c r="L18" s="178"/>
    </row>
    <row r="19" spans="1:12" s="3" customFormat="1" ht="36.75" x14ac:dyDescent="0.25">
      <c r="A19" s="91" t="s">
        <v>97</v>
      </c>
      <c r="B19" s="90" t="s">
        <v>96</v>
      </c>
      <c r="C19" s="90" t="s">
        <v>22</v>
      </c>
      <c r="D19" s="90" t="s">
        <v>68</v>
      </c>
      <c r="E19" s="90" t="s">
        <v>334</v>
      </c>
      <c r="F19" s="90" t="s">
        <v>98</v>
      </c>
      <c r="G19" s="124">
        <v>475.6</v>
      </c>
      <c r="H19" s="124">
        <v>475.6</v>
      </c>
      <c r="I19" s="124"/>
      <c r="J19" s="124">
        <v>475.6</v>
      </c>
      <c r="K19" s="124">
        <v>475.6</v>
      </c>
      <c r="L19" s="124"/>
    </row>
    <row r="20" spans="1:12" s="12" customFormat="1" ht="48" x14ac:dyDescent="0.2">
      <c r="A20" s="103" t="s">
        <v>72</v>
      </c>
      <c r="B20" s="102" t="s">
        <v>96</v>
      </c>
      <c r="C20" s="102" t="s">
        <v>22</v>
      </c>
      <c r="D20" s="102" t="s">
        <v>71</v>
      </c>
      <c r="E20" s="102" t="s">
        <v>60</v>
      </c>
      <c r="F20" s="102" t="s">
        <v>60</v>
      </c>
      <c r="G20" s="178">
        <v>896.9</v>
      </c>
      <c r="H20" s="178">
        <v>896.9</v>
      </c>
      <c r="I20" s="178"/>
      <c r="J20" s="178">
        <v>897.9</v>
      </c>
      <c r="K20" s="178">
        <v>897.9</v>
      </c>
      <c r="L20" s="178"/>
    </row>
    <row r="21" spans="1:12" s="12" customFormat="1" ht="14.25" x14ac:dyDescent="0.2">
      <c r="A21" s="103" t="s">
        <v>331</v>
      </c>
      <c r="B21" s="102" t="s">
        <v>96</v>
      </c>
      <c r="C21" s="102" t="s">
        <v>22</v>
      </c>
      <c r="D21" s="102" t="s">
        <v>71</v>
      </c>
      <c r="E21" s="102" t="s">
        <v>332</v>
      </c>
      <c r="F21" s="102" t="s">
        <v>60</v>
      </c>
      <c r="G21" s="178">
        <v>896.9</v>
      </c>
      <c r="H21" s="178">
        <v>896.9</v>
      </c>
      <c r="I21" s="178"/>
      <c r="J21" s="178">
        <v>897.9</v>
      </c>
      <c r="K21" s="178">
        <v>897.9</v>
      </c>
      <c r="L21" s="178"/>
    </row>
    <row r="22" spans="1:12" s="12" customFormat="1" ht="14.25" x14ac:dyDescent="0.2">
      <c r="A22" s="103" t="s">
        <v>336</v>
      </c>
      <c r="B22" s="102" t="s">
        <v>96</v>
      </c>
      <c r="C22" s="102" t="s">
        <v>22</v>
      </c>
      <c r="D22" s="102" t="s">
        <v>71</v>
      </c>
      <c r="E22" s="102" t="s">
        <v>337</v>
      </c>
      <c r="F22" s="102" t="s">
        <v>60</v>
      </c>
      <c r="G22" s="178">
        <v>896.9</v>
      </c>
      <c r="H22" s="178">
        <v>896.9</v>
      </c>
      <c r="I22" s="178"/>
      <c r="J22" s="178">
        <v>897.9</v>
      </c>
      <c r="K22" s="178">
        <v>897.9</v>
      </c>
      <c r="L22" s="178"/>
    </row>
    <row r="23" spans="1:12" s="3" customFormat="1" ht="36.75" x14ac:dyDescent="0.25">
      <c r="A23" s="91" t="s">
        <v>97</v>
      </c>
      <c r="B23" s="90" t="s">
        <v>96</v>
      </c>
      <c r="C23" s="90" t="s">
        <v>22</v>
      </c>
      <c r="D23" s="90" t="s">
        <v>71</v>
      </c>
      <c r="E23" s="90" t="s">
        <v>337</v>
      </c>
      <c r="F23" s="90" t="s">
        <v>98</v>
      </c>
      <c r="G23" s="124">
        <v>827.2</v>
      </c>
      <c r="H23" s="124">
        <v>827.2</v>
      </c>
      <c r="I23" s="124"/>
      <c r="J23" s="124">
        <v>827.2</v>
      </c>
      <c r="K23" s="124">
        <v>827.2</v>
      </c>
      <c r="L23" s="124"/>
    </row>
    <row r="24" spans="1:12" s="3" customFormat="1" ht="24.75" x14ac:dyDescent="0.25">
      <c r="A24" s="91" t="s">
        <v>99</v>
      </c>
      <c r="B24" s="90" t="s">
        <v>96</v>
      </c>
      <c r="C24" s="90" t="s">
        <v>22</v>
      </c>
      <c r="D24" s="90" t="s">
        <v>71</v>
      </c>
      <c r="E24" s="90" t="s">
        <v>337</v>
      </c>
      <c r="F24" s="90" t="s">
        <v>100</v>
      </c>
      <c r="G24" s="124">
        <v>19</v>
      </c>
      <c r="H24" s="124">
        <v>19</v>
      </c>
      <c r="I24" s="124"/>
      <c r="J24" s="124">
        <v>19</v>
      </c>
      <c r="K24" s="124">
        <v>19</v>
      </c>
      <c r="L24" s="124"/>
    </row>
    <row r="25" spans="1:12" s="3" customFormat="1" ht="24.75" x14ac:dyDescent="0.25">
      <c r="A25" s="91" t="s">
        <v>101</v>
      </c>
      <c r="B25" s="90" t="s">
        <v>96</v>
      </c>
      <c r="C25" s="90" t="s">
        <v>22</v>
      </c>
      <c r="D25" s="90" t="s">
        <v>71</v>
      </c>
      <c r="E25" s="90" t="s">
        <v>337</v>
      </c>
      <c r="F25" s="90" t="s">
        <v>102</v>
      </c>
      <c r="G25" s="124">
        <v>48.1</v>
      </c>
      <c r="H25" s="124">
        <v>48.1</v>
      </c>
      <c r="I25" s="124"/>
      <c r="J25" s="124">
        <v>49.1</v>
      </c>
      <c r="K25" s="124">
        <v>49.1</v>
      </c>
      <c r="L25" s="124"/>
    </row>
    <row r="26" spans="1:12" s="3" customFormat="1" x14ac:dyDescent="0.25">
      <c r="A26" s="91" t="s">
        <v>338</v>
      </c>
      <c r="B26" s="90" t="s">
        <v>96</v>
      </c>
      <c r="C26" s="90" t="s">
        <v>22</v>
      </c>
      <c r="D26" s="90" t="s">
        <v>71</v>
      </c>
      <c r="E26" s="90" t="s">
        <v>337</v>
      </c>
      <c r="F26" s="90" t="s">
        <v>103</v>
      </c>
      <c r="G26" s="124">
        <v>2.6</v>
      </c>
      <c r="H26" s="124">
        <v>2.6</v>
      </c>
      <c r="I26" s="124"/>
      <c r="J26" s="124">
        <v>2.6</v>
      </c>
      <c r="K26" s="124">
        <v>2.6</v>
      </c>
      <c r="L26" s="124"/>
    </row>
    <row r="27" spans="1:12" s="12" customFormat="1" ht="14.25" x14ac:dyDescent="0.2">
      <c r="A27" s="103" t="s">
        <v>74</v>
      </c>
      <c r="B27" s="102" t="s">
        <v>96</v>
      </c>
      <c r="C27" s="102" t="s">
        <v>68</v>
      </c>
      <c r="D27" s="102"/>
      <c r="E27" s="102" t="s">
        <v>60</v>
      </c>
      <c r="F27" s="102" t="s">
        <v>60</v>
      </c>
      <c r="G27" s="178">
        <v>64.3</v>
      </c>
      <c r="H27" s="178">
        <v>64.3</v>
      </c>
      <c r="I27" s="178"/>
      <c r="J27" s="178">
        <v>57</v>
      </c>
      <c r="K27" s="178">
        <v>57</v>
      </c>
      <c r="L27" s="178"/>
    </row>
    <row r="28" spans="1:12" s="12" customFormat="1" ht="14.25" x14ac:dyDescent="0.2">
      <c r="A28" s="103" t="s">
        <v>77</v>
      </c>
      <c r="B28" s="102" t="s">
        <v>96</v>
      </c>
      <c r="C28" s="102" t="s">
        <v>68</v>
      </c>
      <c r="D28" s="102" t="s">
        <v>76</v>
      </c>
      <c r="E28" s="102" t="s">
        <v>60</v>
      </c>
      <c r="F28" s="102" t="s">
        <v>60</v>
      </c>
      <c r="G28" s="178">
        <v>64.3</v>
      </c>
      <c r="H28" s="178">
        <v>64.3</v>
      </c>
      <c r="I28" s="178"/>
      <c r="J28" s="178">
        <v>57</v>
      </c>
      <c r="K28" s="178">
        <v>57</v>
      </c>
      <c r="L28" s="178"/>
    </row>
    <row r="29" spans="1:12" s="12" customFormat="1" ht="14.25" x14ac:dyDescent="0.2">
      <c r="A29" s="103" t="s">
        <v>331</v>
      </c>
      <c r="B29" s="102" t="s">
        <v>96</v>
      </c>
      <c r="C29" s="102" t="s">
        <v>68</v>
      </c>
      <c r="D29" s="102" t="s">
        <v>76</v>
      </c>
      <c r="E29" s="102" t="s">
        <v>332</v>
      </c>
      <c r="F29" s="102" t="s">
        <v>60</v>
      </c>
      <c r="G29" s="178">
        <v>64.3</v>
      </c>
      <c r="H29" s="178">
        <v>64.3</v>
      </c>
      <c r="I29" s="178"/>
      <c r="J29" s="178">
        <v>57</v>
      </c>
      <c r="K29" s="178">
        <v>57</v>
      </c>
      <c r="L29" s="178"/>
    </row>
    <row r="30" spans="1:12" s="12" customFormat="1" ht="24" x14ac:dyDescent="0.2">
      <c r="A30" s="103" t="s">
        <v>106</v>
      </c>
      <c r="B30" s="102" t="s">
        <v>96</v>
      </c>
      <c r="C30" s="102" t="s">
        <v>68</v>
      </c>
      <c r="D30" s="102" t="s">
        <v>76</v>
      </c>
      <c r="E30" s="102" t="s">
        <v>107</v>
      </c>
      <c r="F30" s="102" t="s">
        <v>60</v>
      </c>
      <c r="G30" s="178">
        <v>64.3</v>
      </c>
      <c r="H30" s="178">
        <v>64.3</v>
      </c>
      <c r="I30" s="178"/>
      <c r="J30" s="178">
        <v>57</v>
      </c>
      <c r="K30" s="178">
        <v>57</v>
      </c>
      <c r="L30" s="178"/>
    </row>
    <row r="31" spans="1:12" s="3" customFormat="1" ht="36.75" x14ac:dyDescent="0.25">
      <c r="A31" s="91" t="s">
        <v>97</v>
      </c>
      <c r="B31" s="90" t="s">
        <v>96</v>
      </c>
      <c r="C31" s="90" t="s">
        <v>68</v>
      </c>
      <c r="D31" s="90" t="s">
        <v>76</v>
      </c>
      <c r="E31" s="90" t="s">
        <v>107</v>
      </c>
      <c r="F31" s="90" t="s">
        <v>98</v>
      </c>
      <c r="G31" s="124">
        <v>62.5</v>
      </c>
      <c r="H31" s="124">
        <v>62.5</v>
      </c>
      <c r="I31" s="124"/>
      <c r="J31" s="124">
        <v>56</v>
      </c>
      <c r="K31" s="124">
        <v>56</v>
      </c>
      <c r="L31" s="124"/>
    </row>
    <row r="32" spans="1:12" s="3" customFormat="1" ht="24.75" x14ac:dyDescent="0.25">
      <c r="A32" s="91" t="s">
        <v>101</v>
      </c>
      <c r="B32" s="90" t="s">
        <v>96</v>
      </c>
      <c r="C32" s="90" t="s">
        <v>68</v>
      </c>
      <c r="D32" s="90" t="s">
        <v>76</v>
      </c>
      <c r="E32" s="90" t="s">
        <v>107</v>
      </c>
      <c r="F32" s="90" t="s">
        <v>102</v>
      </c>
      <c r="G32" s="124">
        <v>1.8</v>
      </c>
      <c r="H32" s="124">
        <v>1.8</v>
      </c>
      <c r="I32" s="124"/>
      <c r="J32" s="124">
        <v>1</v>
      </c>
      <c r="K32" s="124">
        <v>1</v>
      </c>
      <c r="L32" s="124"/>
    </row>
    <row r="33" spans="1:12" s="12" customFormat="1" ht="14.25" x14ac:dyDescent="0.2">
      <c r="A33" s="103" t="s">
        <v>79</v>
      </c>
      <c r="B33" s="102" t="s">
        <v>96</v>
      </c>
      <c r="C33" s="102" t="s">
        <v>71</v>
      </c>
      <c r="D33" s="102"/>
      <c r="E33" s="102" t="s">
        <v>60</v>
      </c>
      <c r="F33" s="102" t="s">
        <v>60</v>
      </c>
      <c r="G33" s="178">
        <v>430</v>
      </c>
      <c r="H33" s="178">
        <v>430</v>
      </c>
      <c r="I33" s="178"/>
      <c r="J33" s="178">
        <v>430</v>
      </c>
      <c r="K33" s="178">
        <v>430</v>
      </c>
      <c r="L33" s="178"/>
    </row>
    <row r="34" spans="1:12" s="12" customFormat="1" ht="14.25" x14ac:dyDescent="0.2">
      <c r="A34" s="103" t="s">
        <v>82</v>
      </c>
      <c r="B34" s="102" t="s">
        <v>96</v>
      </c>
      <c r="C34" s="102" t="s">
        <v>71</v>
      </c>
      <c r="D34" s="102" t="s">
        <v>81</v>
      </c>
      <c r="E34" s="102" t="s">
        <v>60</v>
      </c>
      <c r="F34" s="102" t="s">
        <v>60</v>
      </c>
      <c r="G34" s="178">
        <v>430</v>
      </c>
      <c r="H34" s="178">
        <v>430</v>
      </c>
      <c r="I34" s="178"/>
      <c r="J34" s="178">
        <v>430</v>
      </c>
      <c r="K34" s="178">
        <v>430</v>
      </c>
      <c r="L34" s="178"/>
    </row>
    <row r="35" spans="1:12" s="12" customFormat="1" ht="14.25" x14ac:dyDescent="0.2">
      <c r="A35" s="103" t="s">
        <v>331</v>
      </c>
      <c r="B35" s="102" t="s">
        <v>96</v>
      </c>
      <c r="C35" s="102" t="s">
        <v>71</v>
      </c>
      <c r="D35" s="102" t="s">
        <v>81</v>
      </c>
      <c r="E35" s="102" t="s">
        <v>332</v>
      </c>
      <c r="F35" s="102" t="s">
        <v>60</v>
      </c>
      <c r="G35" s="178">
        <v>430</v>
      </c>
      <c r="H35" s="178">
        <v>430</v>
      </c>
      <c r="I35" s="178"/>
      <c r="J35" s="178">
        <v>430</v>
      </c>
      <c r="K35" s="178">
        <v>430</v>
      </c>
      <c r="L35" s="178"/>
    </row>
    <row r="36" spans="1:12" s="12" customFormat="1" ht="36" x14ac:dyDescent="0.2">
      <c r="A36" s="103" t="s">
        <v>339</v>
      </c>
      <c r="B36" s="102" t="s">
        <v>96</v>
      </c>
      <c r="C36" s="102" t="s">
        <v>71</v>
      </c>
      <c r="D36" s="102" t="s">
        <v>81</v>
      </c>
      <c r="E36" s="102" t="s">
        <v>340</v>
      </c>
      <c r="F36" s="102" t="s">
        <v>60</v>
      </c>
      <c r="G36" s="178">
        <v>430</v>
      </c>
      <c r="H36" s="178">
        <v>430</v>
      </c>
      <c r="I36" s="178"/>
      <c r="J36" s="178">
        <v>430</v>
      </c>
      <c r="K36" s="178">
        <v>430</v>
      </c>
      <c r="L36" s="178"/>
    </row>
    <row r="37" spans="1:12" s="3" customFormat="1" ht="24.75" x14ac:dyDescent="0.25">
      <c r="A37" s="91" t="s">
        <v>101</v>
      </c>
      <c r="B37" s="90" t="s">
        <v>96</v>
      </c>
      <c r="C37" s="90" t="s">
        <v>71</v>
      </c>
      <c r="D37" s="90" t="s">
        <v>81</v>
      </c>
      <c r="E37" s="90" t="s">
        <v>340</v>
      </c>
      <c r="F37" s="90" t="s">
        <v>102</v>
      </c>
      <c r="G37" s="124">
        <v>430</v>
      </c>
      <c r="H37" s="124">
        <v>430</v>
      </c>
      <c r="I37" s="124"/>
      <c r="J37" s="124">
        <v>430</v>
      </c>
      <c r="K37" s="124">
        <v>430</v>
      </c>
      <c r="L37" s="124"/>
    </row>
    <row r="38" spans="1:12" s="12" customFormat="1" ht="14.25" x14ac:dyDescent="0.2">
      <c r="A38" s="103" t="s">
        <v>316</v>
      </c>
      <c r="B38" s="102" t="s">
        <v>96</v>
      </c>
      <c r="C38" s="102" t="s">
        <v>315</v>
      </c>
      <c r="D38" s="102"/>
      <c r="E38" s="102" t="s">
        <v>60</v>
      </c>
      <c r="F38" s="102" t="s">
        <v>60</v>
      </c>
      <c r="G38" s="178">
        <v>179</v>
      </c>
      <c r="H38" s="178">
        <v>179</v>
      </c>
      <c r="I38" s="178"/>
      <c r="J38" s="178">
        <v>179</v>
      </c>
      <c r="K38" s="178">
        <v>179</v>
      </c>
      <c r="L38" s="178"/>
    </row>
    <row r="39" spans="1:12" s="12" customFormat="1" ht="14.25" x14ac:dyDescent="0.2">
      <c r="A39" s="103" t="s">
        <v>380</v>
      </c>
      <c r="B39" s="102" t="s">
        <v>96</v>
      </c>
      <c r="C39" s="102" t="s">
        <v>315</v>
      </c>
      <c r="D39" s="102" t="s">
        <v>22</v>
      </c>
      <c r="E39" s="102" t="s">
        <v>60</v>
      </c>
      <c r="F39" s="102" t="s">
        <v>60</v>
      </c>
      <c r="G39" s="178">
        <v>150</v>
      </c>
      <c r="H39" s="178">
        <v>150</v>
      </c>
      <c r="I39" s="178"/>
      <c r="J39" s="178">
        <v>150</v>
      </c>
      <c r="K39" s="178">
        <v>150</v>
      </c>
      <c r="L39" s="178"/>
    </row>
    <row r="40" spans="1:12" s="12" customFormat="1" ht="14.25" x14ac:dyDescent="0.2">
      <c r="A40" s="103" t="s">
        <v>331</v>
      </c>
      <c r="B40" s="102" t="s">
        <v>96</v>
      </c>
      <c r="C40" s="102" t="s">
        <v>315</v>
      </c>
      <c r="D40" s="102" t="s">
        <v>22</v>
      </c>
      <c r="E40" s="102" t="s">
        <v>332</v>
      </c>
      <c r="F40" s="102" t="s">
        <v>60</v>
      </c>
      <c r="G40" s="178">
        <v>150</v>
      </c>
      <c r="H40" s="178">
        <v>150</v>
      </c>
      <c r="I40" s="178"/>
      <c r="J40" s="178">
        <v>150</v>
      </c>
      <c r="K40" s="178">
        <v>150</v>
      </c>
      <c r="L40" s="178"/>
    </row>
    <row r="41" spans="1:12" s="12" customFormat="1" ht="14.25" x14ac:dyDescent="0.2">
      <c r="A41" s="103" t="s">
        <v>386</v>
      </c>
      <c r="B41" s="102" t="s">
        <v>96</v>
      </c>
      <c r="C41" s="102" t="s">
        <v>315</v>
      </c>
      <c r="D41" s="102" t="s">
        <v>22</v>
      </c>
      <c r="E41" s="102" t="s">
        <v>387</v>
      </c>
      <c r="F41" s="102" t="s">
        <v>60</v>
      </c>
      <c r="G41" s="178">
        <v>150</v>
      </c>
      <c r="H41" s="178">
        <v>150</v>
      </c>
      <c r="I41" s="178"/>
      <c r="J41" s="178">
        <v>150</v>
      </c>
      <c r="K41" s="178">
        <v>150</v>
      </c>
      <c r="L41" s="178"/>
    </row>
    <row r="42" spans="1:12" s="3" customFormat="1" ht="36.75" x14ac:dyDescent="0.25">
      <c r="A42" s="91" t="s">
        <v>388</v>
      </c>
      <c r="B42" s="90" t="s">
        <v>96</v>
      </c>
      <c r="C42" s="90" t="s">
        <v>315</v>
      </c>
      <c r="D42" s="90" t="s">
        <v>22</v>
      </c>
      <c r="E42" s="90" t="s">
        <v>387</v>
      </c>
      <c r="F42" s="90" t="s">
        <v>389</v>
      </c>
      <c r="G42" s="124">
        <v>150</v>
      </c>
      <c r="H42" s="124">
        <v>150</v>
      </c>
      <c r="I42" s="124"/>
      <c r="J42" s="124">
        <v>150</v>
      </c>
      <c r="K42" s="124">
        <v>150</v>
      </c>
      <c r="L42" s="124"/>
    </row>
    <row r="43" spans="1:12" s="12" customFormat="1" ht="14.25" x14ac:dyDescent="0.2">
      <c r="A43" s="103" t="s">
        <v>317</v>
      </c>
      <c r="B43" s="102" t="s">
        <v>96</v>
      </c>
      <c r="C43" s="102" t="s">
        <v>315</v>
      </c>
      <c r="D43" s="102" t="s">
        <v>76</v>
      </c>
      <c r="E43" s="102" t="s">
        <v>60</v>
      </c>
      <c r="F43" s="102" t="s">
        <v>60</v>
      </c>
      <c r="G43" s="178">
        <v>29</v>
      </c>
      <c r="H43" s="178">
        <v>29</v>
      </c>
      <c r="I43" s="178"/>
      <c r="J43" s="178">
        <v>29</v>
      </c>
      <c r="K43" s="178">
        <v>29</v>
      </c>
      <c r="L43" s="178"/>
    </row>
    <row r="44" spans="1:12" s="12" customFormat="1" ht="14.25" x14ac:dyDescent="0.2">
      <c r="A44" s="103" t="s">
        <v>331</v>
      </c>
      <c r="B44" s="102" t="s">
        <v>96</v>
      </c>
      <c r="C44" s="102" t="s">
        <v>315</v>
      </c>
      <c r="D44" s="102" t="s">
        <v>76</v>
      </c>
      <c r="E44" s="102" t="s">
        <v>332</v>
      </c>
      <c r="F44" s="102" t="s">
        <v>60</v>
      </c>
      <c r="G44" s="178">
        <v>29</v>
      </c>
      <c r="H44" s="178">
        <v>29</v>
      </c>
      <c r="I44" s="178"/>
      <c r="J44" s="178">
        <v>29</v>
      </c>
      <c r="K44" s="178">
        <v>29</v>
      </c>
      <c r="L44" s="178"/>
    </row>
    <row r="45" spans="1:12" s="12" customFormat="1" ht="14.25" x14ac:dyDescent="0.2">
      <c r="A45" s="103" t="s">
        <v>341</v>
      </c>
      <c r="B45" s="102" t="s">
        <v>96</v>
      </c>
      <c r="C45" s="102" t="s">
        <v>315</v>
      </c>
      <c r="D45" s="102" t="s">
        <v>76</v>
      </c>
      <c r="E45" s="102" t="s">
        <v>342</v>
      </c>
      <c r="F45" s="102" t="s">
        <v>60</v>
      </c>
      <c r="G45" s="178">
        <v>29</v>
      </c>
      <c r="H45" s="178">
        <v>29</v>
      </c>
      <c r="I45" s="178"/>
      <c r="J45" s="178">
        <v>29</v>
      </c>
      <c r="K45" s="178">
        <v>29</v>
      </c>
      <c r="L45" s="178"/>
    </row>
    <row r="46" spans="1:12" s="3" customFormat="1" ht="24.75" x14ac:dyDescent="0.25">
      <c r="A46" s="91" t="s">
        <v>101</v>
      </c>
      <c r="B46" s="90" t="s">
        <v>96</v>
      </c>
      <c r="C46" s="90" t="s">
        <v>315</v>
      </c>
      <c r="D46" s="90" t="s">
        <v>76</v>
      </c>
      <c r="E46" s="90" t="s">
        <v>342</v>
      </c>
      <c r="F46" s="90" t="s">
        <v>102</v>
      </c>
      <c r="G46" s="124">
        <v>29</v>
      </c>
      <c r="H46" s="124">
        <v>29</v>
      </c>
      <c r="I46" s="124"/>
      <c r="J46" s="124">
        <v>29</v>
      </c>
      <c r="K46" s="124">
        <v>29</v>
      </c>
      <c r="L46" s="124"/>
    </row>
    <row r="47" spans="1:12" x14ac:dyDescent="0.25">
      <c r="A47" s="277" t="s">
        <v>83</v>
      </c>
      <c r="B47" s="278"/>
      <c r="C47" s="278"/>
      <c r="D47" s="278"/>
      <c r="E47" s="278"/>
      <c r="F47" s="279"/>
      <c r="G47" s="17">
        <f>G13</f>
        <v>2045.8</v>
      </c>
      <c r="H47" s="14"/>
      <c r="I47" s="14"/>
      <c r="J47" s="17">
        <f>J13</f>
        <v>2039.5</v>
      </c>
      <c r="K47" s="14"/>
      <c r="L47" s="14"/>
    </row>
    <row r="48" spans="1:12" ht="17.25" customHeight="1" x14ac:dyDescent="0.25">
      <c r="A48" s="289" t="s">
        <v>84</v>
      </c>
      <c r="B48" s="290"/>
      <c r="C48" s="290"/>
      <c r="D48" s="290"/>
      <c r="E48" s="290"/>
      <c r="F48" s="291"/>
      <c r="G48" s="17">
        <f>I13</f>
        <v>0</v>
      </c>
      <c r="H48" s="14"/>
      <c r="I48" s="14"/>
      <c r="J48" s="17">
        <f>L13</f>
        <v>0</v>
      </c>
      <c r="K48" s="14"/>
      <c r="L48" s="14"/>
    </row>
    <row r="49" spans="1:12" x14ac:dyDescent="0.25">
      <c r="A49" s="277" t="s">
        <v>85</v>
      </c>
      <c r="B49" s="278"/>
      <c r="C49" s="278"/>
      <c r="D49" s="278"/>
      <c r="E49" s="278"/>
      <c r="F49" s="279"/>
      <c r="G49" s="17">
        <f>H13</f>
        <v>2045.8</v>
      </c>
      <c r="H49" s="14"/>
      <c r="I49" s="14"/>
      <c r="J49" s="17">
        <f>K13</f>
        <v>2039.5</v>
      </c>
      <c r="K49" s="14"/>
      <c r="L49" s="14"/>
    </row>
  </sheetData>
  <mergeCells count="11">
    <mergeCell ref="A7:J7"/>
    <mergeCell ref="A9:A10"/>
    <mergeCell ref="G9:J9"/>
    <mergeCell ref="A48:F48"/>
    <mergeCell ref="A49:F49"/>
    <mergeCell ref="A47:F47"/>
    <mergeCell ref="B9:B10"/>
    <mergeCell ref="C9:C10"/>
    <mergeCell ref="D9:D10"/>
    <mergeCell ref="E9:E10"/>
    <mergeCell ref="F9:F10"/>
  </mergeCells>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view="pageBreakPreview" topLeftCell="A16" zoomScaleNormal="100" zoomScaleSheetLayoutView="100" workbookViewId="0">
      <selection activeCell="A3" sqref="A3"/>
    </sheetView>
  </sheetViews>
  <sheetFormatPr defaultRowHeight="15" x14ac:dyDescent="0.25"/>
  <cols>
    <col min="1" max="1" width="49.28515625" style="73" customWidth="1"/>
    <col min="2" max="2" width="5.85546875" style="73" customWidth="1"/>
    <col min="3" max="3" width="9.140625" style="73" customWidth="1"/>
    <col min="4" max="4" width="5.85546875" style="73" customWidth="1"/>
    <col min="5" max="5" width="8.85546875" customWidth="1"/>
    <col min="6" max="7" width="9.85546875" style="72" hidden="1" customWidth="1"/>
    <col min="8" max="9" width="8.85546875" style="72" hidden="1" customWidth="1"/>
    <col min="257" max="257" width="49.28515625" customWidth="1"/>
    <col min="258" max="258" width="5.85546875" customWidth="1"/>
    <col min="259" max="259" width="9.140625" customWidth="1"/>
    <col min="260" max="260" width="5.85546875" customWidth="1"/>
    <col min="261" max="261" width="8.85546875" customWidth="1"/>
    <col min="262" max="265" width="0" hidden="1" customWidth="1"/>
    <col min="513" max="513" width="49.28515625" customWidth="1"/>
    <col min="514" max="514" width="5.85546875" customWidth="1"/>
    <col min="515" max="515" width="9.140625" customWidth="1"/>
    <col min="516" max="516" width="5.85546875" customWidth="1"/>
    <col min="517" max="517" width="8.85546875" customWidth="1"/>
    <col min="518" max="521" width="0" hidden="1" customWidth="1"/>
    <col min="769" max="769" width="49.28515625" customWidth="1"/>
    <col min="770" max="770" width="5.85546875" customWidth="1"/>
    <col min="771" max="771" width="9.140625" customWidth="1"/>
    <col min="772" max="772" width="5.85546875" customWidth="1"/>
    <col min="773" max="773" width="8.85546875" customWidth="1"/>
    <col min="774" max="777" width="0" hidden="1" customWidth="1"/>
    <col min="1025" max="1025" width="49.28515625" customWidth="1"/>
    <col min="1026" max="1026" width="5.85546875" customWidth="1"/>
    <col min="1027" max="1027" width="9.140625" customWidth="1"/>
    <col min="1028" max="1028" width="5.85546875" customWidth="1"/>
    <col min="1029" max="1029" width="8.85546875" customWidth="1"/>
    <col min="1030" max="1033" width="0" hidden="1" customWidth="1"/>
    <col min="1281" max="1281" width="49.28515625" customWidth="1"/>
    <col min="1282" max="1282" width="5.85546875" customWidth="1"/>
    <col min="1283" max="1283" width="9.140625" customWidth="1"/>
    <col min="1284" max="1284" width="5.85546875" customWidth="1"/>
    <col min="1285" max="1285" width="8.85546875" customWidth="1"/>
    <col min="1286" max="1289" width="0" hidden="1" customWidth="1"/>
    <col min="1537" max="1537" width="49.28515625" customWidth="1"/>
    <col min="1538" max="1538" width="5.85546875" customWidth="1"/>
    <col min="1539" max="1539" width="9.140625" customWidth="1"/>
    <col min="1540" max="1540" width="5.85546875" customWidth="1"/>
    <col min="1541" max="1541" width="8.85546875" customWidth="1"/>
    <col min="1542" max="1545" width="0" hidden="1" customWidth="1"/>
    <col min="1793" max="1793" width="49.28515625" customWidth="1"/>
    <col min="1794" max="1794" width="5.85546875" customWidth="1"/>
    <col min="1795" max="1795" width="9.140625" customWidth="1"/>
    <col min="1796" max="1796" width="5.85546875" customWidth="1"/>
    <col min="1797" max="1797" width="8.85546875" customWidth="1"/>
    <col min="1798" max="1801" width="0" hidden="1" customWidth="1"/>
    <col min="2049" max="2049" width="49.28515625" customWidth="1"/>
    <col min="2050" max="2050" width="5.85546875" customWidth="1"/>
    <col min="2051" max="2051" width="9.140625" customWidth="1"/>
    <col min="2052" max="2052" width="5.85546875" customWidth="1"/>
    <col min="2053" max="2053" width="8.85546875" customWidth="1"/>
    <col min="2054" max="2057" width="0" hidden="1" customWidth="1"/>
    <col min="2305" max="2305" width="49.28515625" customWidth="1"/>
    <col min="2306" max="2306" width="5.85546875" customWidth="1"/>
    <col min="2307" max="2307" width="9.140625" customWidth="1"/>
    <col min="2308" max="2308" width="5.85546875" customWidth="1"/>
    <col min="2309" max="2309" width="8.85546875" customWidth="1"/>
    <col min="2310" max="2313" width="0" hidden="1" customWidth="1"/>
    <col min="2561" max="2561" width="49.28515625" customWidth="1"/>
    <col min="2562" max="2562" width="5.85546875" customWidth="1"/>
    <col min="2563" max="2563" width="9.140625" customWidth="1"/>
    <col min="2564" max="2564" width="5.85546875" customWidth="1"/>
    <col min="2565" max="2565" width="8.85546875" customWidth="1"/>
    <col min="2566" max="2569" width="0" hidden="1" customWidth="1"/>
    <col min="2817" max="2817" width="49.28515625" customWidth="1"/>
    <col min="2818" max="2818" width="5.85546875" customWidth="1"/>
    <col min="2819" max="2819" width="9.140625" customWidth="1"/>
    <col min="2820" max="2820" width="5.85546875" customWidth="1"/>
    <col min="2821" max="2821" width="8.85546875" customWidth="1"/>
    <col min="2822" max="2825" width="0" hidden="1" customWidth="1"/>
    <col min="3073" max="3073" width="49.28515625" customWidth="1"/>
    <col min="3074" max="3074" width="5.85546875" customWidth="1"/>
    <col min="3075" max="3075" width="9.140625" customWidth="1"/>
    <col min="3076" max="3076" width="5.85546875" customWidth="1"/>
    <col min="3077" max="3077" width="8.85546875" customWidth="1"/>
    <col min="3078" max="3081" width="0" hidden="1" customWidth="1"/>
    <col min="3329" max="3329" width="49.28515625" customWidth="1"/>
    <col min="3330" max="3330" width="5.85546875" customWidth="1"/>
    <col min="3331" max="3331" width="9.140625" customWidth="1"/>
    <col min="3332" max="3332" width="5.85546875" customWidth="1"/>
    <col min="3333" max="3333" width="8.85546875" customWidth="1"/>
    <col min="3334" max="3337" width="0" hidden="1" customWidth="1"/>
    <col min="3585" max="3585" width="49.28515625" customWidth="1"/>
    <col min="3586" max="3586" width="5.85546875" customWidth="1"/>
    <col min="3587" max="3587" width="9.140625" customWidth="1"/>
    <col min="3588" max="3588" width="5.85546875" customWidth="1"/>
    <col min="3589" max="3589" width="8.85546875" customWidth="1"/>
    <col min="3590" max="3593" width="0" hidden="1" customWidth="1"/>
    <col min="3841" max="3841" width="49.28515625" customWidth="1"/>
    <col min="3842" max="3842" width="5.85546875" customWidth="1"/>
    <col min="3843" max="3843" width="9.140625" customWidth="1"/>
    <col min="3844" max="3844" width="5.85546875" customWidth="1"/>
    <col min="3845" max="3845" width="8.85546875" customWidth="1"/>
    <col min="3846" max="3849" width="0" hidden="1" customWidth="1"/>
    <col min="4097" max="4097" width="49.28515625" customWidth="1"/>
    <col min="4098" max="4098" width="5.85546875" customWidth="1"/>
    <col min="4099" max="4099" width="9.140625" customWidth="1"/>
    <col min="4100" max="4100" width="5.85546875" customWidth="1"/>
    <col min="4101" max="4101" width="8.85546875" customWidth="1"/>
    <col min="4102" max="4105" width="0" hidden="1" customWidth="1"/>
    <col min="4353" max="4353" width="49.28515625" customWidth="1"/>
    <col min="4354" max="4354" width="5.85546875" customWidth="1"/>
    <col min="4355" max="4355" width="9.140625" customWidth="1"/>
    <col min="4356" max="4356" width="5.85546875" customWidth="1"/>
    <col min="4357" max="4357" width="8.85546875" customWidth="1"/>
    <col min="4358" max="4361" width="0" hidden="1" customWidth="1"/>
    <col min="4609" max="4609" width="49.28515625" customWidth="1"/>
    <col min="4610" max="4610" width="5.85546875" customWidth="1"/>
    <col min="4611" max="4611" width="9.140625" customWidth="1"/>
    <col min="4612" max="4612" width="5.85546875" customWidth="1"/>
    <col min="4613" max="4613" width="8.85546875" customWidth="1"/>
    <col min="4614" max="4617" width="0" hidden="1" customWidth="1"/>
    <col min="4865" max="4865" width="49.28515625" customWidth="1"/>
    <col min="4866" max="4866" width="5.85546875" customWidth="1"/>
    <col min="4867" max="4867" width="9.140625" customWidth="1"/>
    <col min="4868" max="4868" width="5.85546875" customWidth="1"/>
    <col min="4869" max="4869" width="8.85546875" customWidth="1"/>
    <col min="4870" max="4873" width="0" hidden="1" customWidth="1"/>
    <col min="5121" max="5121" width="49.28515625" customWidth="1"/>
    <col min="5122" max="5122" width="5.85546875" customWidth="1"/>
    <col min="5123" max="5123" width="9.140625" customWidth="1"/>
    <col min="5124" max="5124" width="5.85546875" customWidth="1"/>
    <col min="5125" max="5125" width="8.85546875" customWidth="1"/>
    <col min="5126" max="5129" width="0" hidden="1" customWidth="1"/>
    <col min="5377" max="5377" width="49.28515625" customWidth="1"/>
    <col min="5378" max="5378" width="5.85546875" customWidth="1"/>
    <col min="5379" max="5379" width="9.140625" customWidth="1"/>
    <col min="5380" max="5380" width="5.85546875" customWidth="1"/>
    <col min="5381" max="5381" width="8.85546875" customWidth="1"/>
    <col min="5382" max="5385" width="0" hidden="1" customWidth="1"/>
    <col min="5633" max="5633" width="49.28515625" customWidth="1"/>
    <col min="5634" max="5634" width="5.85546875" customWidth="1"/>
    <col min="5635" max="5635" width="9.140625" customWidth="1"/>
    <col min="5636" max="5636" width="5.85546875" customWidth="1"/>
    <col min="5637" max="5637" width="8.85546875" customWidth="1"/>
    <col min="5638" max="5641" width="0" hidden="1" customWidth="1"/>
    <col min="5889" max="5889" width="49.28515625" customWidth="1"/>
    <col min="5890" max="5890" width="5.85546875" customWidth="1"/>
    <col min="5891" max="5891" width="9.140625" customWidth="1"/>
    <col min="5892" max="5892" width="5.85546875" customWidth="1"/>
    <col min="5893" max="5893" width="8.85546875" customWidth="1"/>
    <col min="5894" max="5897" width="0" hidden="1" customWidth="1"/>
    <col min="6145" max="6145" width="49.28515625" customWidth="1"/>
    <col min="6146" max="6146" width="5.85546875" customWidth="1"/>
    <col min="6147" max="6147" width="9.140625" customWidth="1"/>
    <col min="6148" max="6148" width="5.85546875" customWidth="1"/>
    <col min="6149" max="6149" width="8.85546875" customWidth="1"/>
    <col min="6150" max="6153" width="0" hidden="1" customWidth="1"/>
    <col min="6401" max="6401" width="49.28515625" customWidth="1"/>
    <col min="6402" max="6402" width="5.85546875" customWidth="1"/>
    <col min="6403" max="6403" width="9.140625" customWidth="1"/>
    <col min="6404" max="6404" width="5.85546875" customWidth="1"/>
    <col min="6405" max="6405" width="8.85546875" customWidth="1"/>
    <col min="6406" max="6409" width="0" hidden="1" customWidth="1"/>
    <col min="6657" max="6657" width="49.28515625" customWidth="1"/>
    <col min="6658" max="6658" width="5.85546875" customWidth="1"/>
    <col min="6659" max="6659" width="9.140625" customWidth="1"/>
    <col min="6660" max="6660" width="5.85546875" customWidth="1"/>
    <col min="6661" max="6661" width="8.85546875" customWidth="1"/>
    <col min="6662" max="6665" width="0" hidden="1" customWidth="1"/>
    <col min="6913" max="6913" width="49.28515625" customWidth="1"/>
    <col min="6914" max="6914" width="5.85546875" customWidth="1"/>
    <col min="6915" max="6915" width="9.140625" customWidth="1"/>
    <col min="6916" max="6916" width="5.85546875" customWidth="1"/>
    <col min="6917" max="6917" width="8.85546875" customWidth="1"/>
    <col min="6918" max="6921" width="0" hidden="1" customWidth="1"/>
    <col min="7169" max="7169" width="49.28515625" customWidth="1"/>
    <col min="7170" max="7170" width="5.85546875" customWidth="1"/>
    <col min="7171" max="7171" width="9.140625" customWidth="1"/>
    <col min="7172" max="7172" width="5.85546875" customWidth="1"/>
    <col min="7173" max="7173" width="8.85546875" customWidth="1"/>
    <col min="7174" max="7177" width="0" hidden="1" customWidth="1"/>
    <col min="7425" max="7425" width="49.28515625" customWidth="1"/>
    <col min="7426" max="7426" width="5.85546875" customWidth="1"/>
    <col min="7427" max="7427" width="9.140625" customWidth="1"/>
    <col min="7428" max="7428" width="5.85546875" customWidth="1"/>
    <col min="7429" max="7429" width="8.85546875" customWidth="1"/>
    <col min="7430" max="7433" width="0" hidden="1" customWidth="1"/>
    <col min="7681" max="7681" width="49.28515625" customWidth="1"/>
    <col min="7682" max="7682" width="5.85546875" customWidth="1"/>
    <col min="7683" max="7683" width="9.140625" customWidth="1"/>
    <col min="7684" max="7684" width="5.85546875" customWidth="1"/>
    <col min="7685" max="7685" width="8.85546875" customWidth="1"/>
    <col min="7686" max="7689" width="0" hidden="1" customWidth="1"/>
    <col min="7937" max="7937" width="49.28515625" customWidth="1"/>
    <col min="7938" max="7938" width="5.85546875" customWidth="1"/>
    <col min="7939" max="7939" width="9.140625" customWidth="1"/>
    <col min="7940" max="7940" width="5.85546875" customWidth="1"/>
    <col min="7941" max="7941" width="8.85546875" customWidth="1"/>
    <col min="7942" max="7945" width="0" hidden="1" customWidth="1"/>
    <col min="8193" max="8193" width="49.28515625" customWidth="1"/>
    <col min="8194" max="8194" width="5.85546875" customWidth="1"/>
    <col min="8195" max="8195" width="9.140625" customWidth="1"/>
    <col min="8196" max="8196" width="5.85546875" customWidth="1"/>
    <col min="8197" max="8197" width="8.85546875" customWidth="1"/>
    <col min="8198" max="8201" width="0" hidden="1" customWidth="1"/>
    <col min="8449" max="8449" width="49.28515625" customWidth="1"/>
    <col min="8450" max="8450" width="5.85546875" customWidth="1"/>
    <col min="8451" max="8451" width="9.140625" customWidth="1"/>
    <col min="8452" max="8452" width="5.85546875" customWidth="1"/>
    <col min="8453" max="8453" width="8.85546875" customWidth="1"/>
    <col min="8454" max="8457" width="0" hidden="1" customWidth="1"/>
    <col min="8705" max="8705" width="49.28515625" customWidth="1"/>
    <col min="8706" max="8706" width="5.85546875" customWidth="1"/>
    <col min="8707" max="8707" width="9.140625" customWidth="1"/>
    <col min="8708" max="8708" width="5.85546875" customWidth="1"/>
    <col min="8709" max="8709" width="8.85546875" customWidth="1"/>
    <col min="8710" max="8713" width="0" hidden="1" customWidth="1"/>
    <col min="8961" max="8961" width="49.28515625" customWidth="1"/>
    <col min="8962" max="8962" width="5.85546875" customWidth="1"/>
    <col min="8963" max="8963" width="9.140625" customWidth="1"/>
    <col min="8964" max="8964" width="5.85546875" customWidth="1"/>
    <col min="8965" max="8965" width="8.85546875" customWidth="1"/>
    <col min="8966" max="8969" width="0" hidden="1" customWidth="1"/>
    <col min="9217" max="9217" width="49.28515625" customWidth="1"/>
    <col min="9218" max="9218" width="5.85546875" customWidth="1"/>
    <col min="9219" max="9219" width="9.140625" customWidth="1"/>
    <col min="9220" max="9220" width="5.85546875" customWidth="1"/>
    <col min="9221" max="9221" width="8.85546875" customWidth="1"/>
    <col min="9222" max="9225" width="0" hidden="1" customWidth="1"/>
    <col min="9473" max="9473" width="49.28515625" customWidth="1"/>
    <col min="9474" max="9474" width="5.85546875" customWidth="1"/>
    <col min="9475" max="9475" width="9.140625" customWidth="1"/>
    <col min="9476" max="9476" width="5.85546875" customWidth="1"/>
    <col min="9477" max="9477" width="8.85546875" customWidth="1"/>
    <col min="9478" max="9481" width="0" hidden="1" customWidth="1"/>
    <col min="9729" max="9729" width="49.28515625" customWidth="1"/>
    <col min="9730" max="9730" width="5.85546875" customWidth="1"/>
    <col min="9731" max="9731" width="9.140625" customWidth="1"/>
    <col min="9732" max="9732" width="5.85546875" customWidth="1"/>
    <col min="9733" max="9733" width="8.85546875" customWidth="1"/>
    <col min="9734" max="9737" width="0" hidden="1" customWidth="1"/>
    <col min="9985" max="9985" width="49.28515625" customWidth="1"/>
    <col min="9986" max="9986" width="5.85546875" customWidth="1"/>
    <col min="9987" max="9987" width="9.140625" customWidth="1"/>
    <col min="9988" max="9988" width="5.85546875" customWidth="1"/>
    <col min="9989" max="9989" width="8.85546875" customWidth="1"/>
    <col min="9990" max="9993" width="0" hidden="1" customWidth="1"/>
    <col min="10241" max="10241" width="49.28515625" customWidth="1"/>
    <col min="10242" max="10242" width="5.85546875" customWidth="1"/>
    <col min="10243" max="10243" width="9.140625" customWidth="1"/>
    <col min="10244" max="10244" width="5.85546875" customWidth="1"/>
    <col min="10245" max="10245" width="8.85546875" customWidth="1"/>
    <col min="10246" max="10249" width="0" hidden="1" customWidth="1"/>
    <col min="10497" max="10497" width="49.28515625" customWidth="1"/>
    <col min="10498" max="10498" width="5.85546875" customWidth="1"/>
    <col min="10499" max="10499" width="9.140625" customWidth="1"/>
    <col min="10500" max="10500" width="5.85546875" customWidth="1"/>
    <col min="10501" max="10501" width="8.85546875" customWidth="1"/>
    <col min="10502" max="10505" width="0" hidden="1" customWidth="1"/>
    <col min="10753" max="10753" width="49.28515625" customWidth="1"/>
    <col min="10754" max="10754" width="5.85546875" customWidth="1"/>
    <col min="10755" max="10755" width="9.140625" customWidth="1"/>
    <col min="10756" max="10756" width="5.85546875" customWidth="1"/>
    <col min="10757" max="10757" width="8.85546875" customWidth="1"/>
    <col min="10758" max="10761" width="0" hidden="1" customWidth="1"/>
    <col min="11009" max="11009" width="49.28515625" customWidth="1"/>
    <col min="11010" max="11010" width="5.85546875" customWidth="1"/>
    <col min="11011" max="11011" width="9.140625" customWidth="1"/>
    <col min="11012" max="11012" width="5.85546875" customWidth="1"/>
    <col min="11013" max="11013" width="8.85546875" customWidth="1"/>
    <col min="11014" max="11017" width="0" hidden="1" customWidth="1"/>
    <col min="11265" max="11265" width="49.28515625" customWidth="1"/>
    <col min="11266" max="11266" width="5.85546875" customWidth="1"/>
    <col min="11267" max="11267" width="9.140625" customWidth="1"/>
    <col min="11268" max="11268" width="5.85546875" customWidth="1"/>
    <col min="11269" max="11269" width="8.85546875" customWidth="1"/>
    <col min="11270" max="11273" width="0" hidden="1" customWidth="1"/>
    <col min="11521" max="11521" width="49.28515625" customWidth="1"/>
    <col min="11522" max="11522" width="5.85546875" customWidth="1"/>
    <col min="11523" max="11523" width="9.140625" customWidth="1"/>
    <col min="11524" max="11524" width="5.85546875" customWidth="1"/>
    <col min="11525" max="11525" width="8.85546875" customWidth="1"/>
    <col min="11526" max="11529" width="0" hidden="1" customWidth="1"/>
    <col min="11777" max="11777" width="49.28515625" customWidth="1"/>
    <col min="11778" max="11778" width="5.85546875" customWidth="1"/>
    <col min="11779" max="11779" width="9.140625" customWidth="1"/>
    <col min="11780" max="11780" width="5.85546875" customWidth="1"/>
    <col min="11781" max="11781" width="8.85546875" customWidth="1"/>
    <col min="11782" max="11785" width="0" hidden="1" customWidth="1"/>
    <col min="12033" max="12033" width="49.28515625" customWidth="1"/>
    <col min="12034" max="12034" width="5.85546875" customWidth="1"/>
    <col min="12035" max="12035" width="9.140625" customWidth="1"/>
    <col min="12036" max="12036" width="5.85546875" customWidth="1"/>
    <col min="12037" max="12037" width="8.85546875" customWidth="1"/>
    <col min="12038" max="12041" width="0" hidden="1" customWidth="1"/>
    <col min="12289" max="12289" width="49.28515625" customWidth="1"/>
    <col min="12290" max="12290" width="5.85546875" customWidth="1"/>
    <col min="12291" max="12291" width="9.140625" customWidth="1"/>
    <col min="12292" max="12292" width="5.85546875" customWidth="1"/>
    <col min="12293" max="12293" width="8.85546875" customWidth="1"/>
    <col min="12294" max="12297" width="0" hidden="1" customWidth="1"/>
    <col min="12545" max="12545" width="49.28515625" customWidth="1"/>
    <col min="12546" max="12546" width="5.85546875" customWidth="1"/>
    <col min="12547" max="12547" width="9.140625" customWidth="1"/>
    <col min="12548" max="12548" width="5.85546875" customWidth="1"/>
    <col min="12549" max="12549" width="8.85546875" customWidth="1"/>
    <col min="12550" max="12553" width="0" hidden="1" customWidth="1"/>
    <col min="12801" max="12801" width="49.28515625" customWidth="1"/>
    <col min="12802" max="12802" width="5.85546875" customWidth="1"/>
    <col min="12803" max="12803" width="9.140625" customWidth="1"/>
    <col min="12804" max="12804" width="5.85546875" customWidth="1"/>
    <col min="12805" max="12805" width="8.85546875" customWidth="1"/>
    <col min="12806" max="12809" width="0" hidden="1" customWidth="1"/>
    <col min="13057" max="13057" width="49.28515625" customWidth="1"/>
    <col min="13058" max="13058" width="5.85546875" customWidth="1"/>
    <col min="13059" max="13059" width="9.140625" customWidth="1"/>
    <col min="13060" max="13060" width="5.85546875" customWidth="1"/>
    <col min="13061" max="13061" width="8.85546875" customWidth="1"/>
    <col min="13062" max="13065" width="0" hidden="1" customWidth="1"/>
    <col min="13313" max="13313" width="49.28515625" customWidth="1"/>
    <col min="13314" max="13314" width="5.85546875" customWidth="1"/>
    <col min="13315" max="13315" width="9.140625" customWidth="1"/>
    <col min="13316" max="13316" width="5.85546875" customWidth="1"/>
    <col min="13317" max="13317" width="8.85546875" customWidth="1"/>
    <col min="13318" max="13321" width="0" hidden="1" customWidth="1"/>
    <col min="13569" max="13569" width="49.28515625" customWidth="1"/>
    <col min="13570" max="13570" width="5.85546875" customWidth="1"/>
    <col min="13571" max="13571" width="9.140625" customWidth="1"/>
    <col min="13572" max="13572" width="5.85546875" customWidth="1"/>
    <col min="13573" max="13573" width="8.85546875" customWidth="1"/>
    <col min="13574" max="13577" width="0" hidden="1" customWidth="1"/>
    <col min="13825" max="13825" width="49.28515625" customWidth="1"/>
    <col min="13826" max="13826" width="5.85546875" customWidth="1"/>
    <col min="13827" max="13827" width="9.140625" customWidth="1"/>
    <col min="13828" max="13828" width="5.85546875" customWidth="1"/>
    <col min="13829" max="13829" width="8.85546875" customWidth="1"/>
    <col min="13830" max="13833" width="0" hidden="1" customWidth="1"/>
    <col min="14081" max="14081" width="49.28515625" customWidth="1"/>
    <col min="14082" max="14082" width="5.85546875" customWidth="1"/>
    <col min="14083" max="14083" width="9.140625" customWidth="1"/>
    <col min="14084" max="14084" width="5.85546875" customWidth="1"/>
    <col min="14085" max="14085" width="8.85546875" customWidth="1"/>
    <col min="14086" max="14089" width="0" hidden="1" customWidth="1"/>
    <col min="14337" max="14337" width="49.28515625" customWidth="1"/>
    <col min="14338" max="14338" width="5.85546875" customWidth="1"/>
    <col min="14339" max="14339" width="9.140625" customWidth="1"/>
    <col min="14340" max="14340" width="5.85546875" customWidth="1"/>
    <col min="14341" max="14341" width="8.85546875" customWidth="1"/>
    <col min="14342" max="14345" width="0" hidden="1" customWidth="1"/>
    <col min="14593" max="14593" width="49.28515625" customWidth="1"/>
    <col min="14594" max="14594" width="5.85546875" customWidth="1"/>
    <col min="14595" max="14595" width="9.140625" customWidth="1"/>
    <col min="14596" max="14596" width="5.85546875" customWidth="1"/>
    <col min="14597" max="14597" width="8.85546875" customWidth="1"/>
    <col min="14598" max="14601" width="0" hidden="1" customWidth="1"/>
    <col min="14849" max="14849" width="49.28515625" customWidth="1"/>
    <col min="14850" max="14850" width="5.85546875" customWidth="1"/>
    <col min="14851" max="14851" width="9.140625" customWidth="1"/>
    <col min="14852" max="14852" width="5.85546875" customWidth="1"/>
    <col min="14853" max="14853" width="8.85546875" customWidth="1"/>
    <col min="14854" max="14857" width="0" hidden="1" customWidth="1"/>
    <col min="15105" max="15105" width="49.28515625" customWidth="1"/>
    <col min="15106" max="15106" width="5.85546875" customWidth="1"/>
    <col min="15107" max="15107" width="9.140625" customWidth="1"/>
    <col min="15108" max="15108" width="5.85546875" customWidth="1"/>
    <col min="15109" max="15109" width="8.85546875" customWidth="1"/>
    <col min="15110" max="15113" width="0" hidden="1" customWidth="1"/>
    <col min="15361" max="15361" width="49.28515625" customWidth="1"/>
    <col min="15362" max="15362" width="5.85546875" customWidth="1"/>
    <col min="15363" max="15363" width="9.140625" customWidth="1"/>
    <col min="15364" max="15364" width="5.85546875" customWidth="1"/>
    <col min="15365" max="15365" width="8.85546875" customWidth="1"/>
    <col min="15366" max="15369" width="0" hidden="1" customWidth="1"/>
    <col min="15617" max="15617" width="49.28515625" customWidth="1"/>
    <col min="15618" max="15618" width="5.85546875" customWidth="1"/>
    <col min="15619" max="15619" width="9.140625" customWidth="1"/>
    <col min="15620" max="15620" width="5.85546875" customWidth="1"/>
    <col min="15621" max="15621" width="8.85546875" customWidth="1"/>
    <col min="15622" max="15625" width="0" hidden="1" customWidth="1"/>
    <col min="15873" max="15873" width="49.28515625" customWidth="1"/>
    <col min="15874" max="15874" width="5.85546875" customWidth="1"/>
    <col min="15875" max="15875" width="9.140625" customWidth="1"/>
    <col min="15876" max="15876" width="5.85546875" customWidth="1"/>
    <col min="15877" max="15877" width="8.85546875" customWidth="1"/>
    <col min="15878" max="15881" width="0" hidden="1" customWidth="1"/>
    <col min="16129" max="16129" width="49.28515625" customWidth="1"/>
    <col min="16130" max="16130" width="5.85546875" customWidth="1"/>
    <col min="16131" max="16131" width="9.140625" customWidth="1"/>
    <col min="16132" max="16132" width="5.85546875" customWidth="1"/>
    <col min="16133" max="16133" width="8.85546875" customWidth="1"/>
    <col min="16134" max="16137" width="0" hidden="1" customWidth="1"/>
  </cols>
  <sheetData>
    <row r="1" spans="1:9" s="12" customFormat="1" ht="12.75" hidden="1" customHeight="1" x14ac:dyDescent="0.2">
      <c r="A1" s="140"/>
      <c r="B1" s="141"/>
      <c r="C1" s="141"/>
      <c r="D1" s="141"/>
      <c r="E1" s="142"/>
      <c r="F1" s="142"/>
      <c r="G1" s="142"/>
      <c r="H1" s="142"/>
      <c r="I1" s="142"/>
    </row>
    <row r="2" spans="1:9" ht="12.75" customHeight="1" x14ac:dyDescent="0.25">
      <c r="A2" s="143"/>
      <c r="B2" s="144"/>
      <c r="C2" s="145"/>
      <c r="D2" s="145"/>
      <c r="E2" s="161" t="s">
        <v>395</v>
      </c>
    </row>
    <row r="3" spans="1:9" ht="12.75" customHeight="1" x14ac:dyDescent="0.25">
      <c r="A3" s="146"/>
      <c r="B3" s="146"/>
      <c r="C3" s="146"/>
      <c r="D3" s="146"/>
      <c r="E3" s="16" t="s">
        <v>47</v>
      </c>
    </row>
    <row r="4" spans="1:9" ht="12.75" customHeight="1" x14ac:dyDescent="0.25">
      <c r="A4" s="146"/>
      <c r="B4" s="146"/>
      <c r="C4" s="146"/>
      <c r="D4" s="146"/>
      <c r="E4" s="16" t="str">
        <f>"муниципального образования """&amp;RIGHT(E11,LEN(E11)-FIND("*",E11,1))&amp;""""</f>
        <v>муниципального образования "Поломское"</v>
      </c>
    </row>
    <row r="5" spans="1:9" ht="12.75" customHeight="1" x14ac:dyDescent="0.25">
      <c r="A5" s="143"/>
      <c r="B5" s="116"/>
      <c r="C5" s="116"/>
      <c r="D5" s="116"/>
      <c r="E5" s="16" t="str">
        <f>MID(E11,FIND("Узел",E11,1)+5,FIND("*",E11,1)-FIND("Узел",E11,1)-5)&amp; " Удмуртской Республики"</f>
        <v>Кезского района Удмуртской Республики</v>
      </c>
    </row>
    <row r="6" spans="1:9" ht="12.75" customHeight="1" x14ac:dyDescent="0.25">
      <c r="A6" s="143"/>
      <c r="B6" s="147" t="s">
        <v>408</v>
      </c>
      <c r="C6" s="147"/>
      <c r="D6" s="147"/>
      <c r="E6" s="41" t="str">
        <f>"от__ ________ "&amp;VALUE(MID(E10,FIND("Проект",E10,1)+7,4))-1&amp;" года  №_113____"</f>
        <v>от__ ________ 2014 года  №_113____</v>
      </c>
      <c r="F6" s="148"/>
      <c r="G6" s="148"/>
      <c r="H6" s="148"/>
      <c r="I6" s="148"/>
    </row>
    <row r="7" spans="1:9" ht="75" customHeight="1" x14ac:dyDescent="0.25">
      <c r="A7" s="240" t="str">
        <f>"Предельные ассигнования из бюджета муниципального образования """&amp;MID(E11,FIND("*",E11,1)+1,LEN(E11)-FIND("*",E11,1))&amp;""" "&amp;MID(E11,FIND("%",E11,1)+5,FIND("*",E11,1)-FIND("%",E11,1)-5)&amp;"  на "&amp;MID(E11,FIND("Проект",E11,1)+7,4)&amp;" год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"Поломское"  Кезского района  на 2015 год по разделам, подразделам, целевым статьям, группам (группам и подгруппам) видов расходов классификации расходов бюджетов Российской Федерации</v>
      </c>
      <c r="B7" s="240"/>
      <c r="C7" s="240"/>
      <c r="D7" s="240"/>
      <c r="E7" s="240"/>
      <c r="F7" s="240"/>
      <c r="G7" s="240"/>
    </row>
    <row r="8" spans="1:9" ht="12.75" customHeight="1" x14ac:dyDescent="0.25">
      <c r="A8" s="143"/>
      <c r="B8" s="147"/>
      <c r="C8" s="147"/>
      <c r="D8" s="147"/>
      <c r="E8" s="149" t="s">
        <v>108</v>
      </c>
      <c r="F8" s="149"/>
      <c r="G8" s="149"/>
      <c r="H8" s="149"/>
      <c r="I8" s="149"/>
    </row>
    <row r="9" spans="1:9" s="19" customFormat="1" ht="56.25" customHeight="1" x14ac:dyDescent="0.2">
      <c r="A9" s="164" t="s">
        <v>109</v>
      </c>
      <c r="B9" s="165" t="s">
        <v>110</v>
      </c>
      <c r="C9" s="165" t="s">
        <v>88</v>
      </c>
      <c r="D9" s="165" t="s">
        <v>89</v>
      </c>
      <c r="E9" s="95" t="str">
        <f>"Сумма на "&amp;MID(E11,FIND("Проект",E11,1)+7,4)&amp;" год"</f>
        <v>Сумма на 2015 год</v>
      </c>
      <c r="F9" s="160" t="str">
        <f>MID(F11,FIND("Проект",F11,1)+7,4)&amp;" ББ="&amp;LEFT(RIGHT(F10,12),2)</f>
        <v>2015 ББ=20</v>
      </c>
      <c r="G9" s="160" t="str">
        <f>MID(G11,FIND("Проект",G11,1)+7,4)&amp;" ББ="&amp;LEFT(RIGHT(G10,12),2)</f>
        <v>2015 ББ=22</v>
      </c>
      <c r="H9" s="160"/>
      <c r="I9" s="160"/>
    </row>
    <row r="10" spans="1:9" s="99" customFormat="1" ht="87.75" hidden="1" customHeight="1" x14ac:dyDescent="0.2">
      <c r="A10" s="96" t="s">
        <v>55</v>
      </c>
      <c r="B10" s="96" t="s">
        <v>52</v>
      </c>
      <c r="C10" s="96" t="s">
        <v>343</v>
      </c>
      <c r="D10" s="96" t="s">
        <v>91</v>
      </c>
      <c r="E10" s="97" t="s">
        <v>351</v>
      </c>
      <c r="F10" s="98" t="s">
        <v>352</v>
      </c>
      <c r="G10" s="98" t="s">
        <v>353</v>
      </c>
      <c r="H10" s="98"/>
      <c r="I10" s="98"/>
    </row>
    <row r="11" spans="1:9" s="12" customFormat="1" ht="64.5" hidden="1" customHeight="1" x14ac:dyDescent="0.2">
      <c r="A11" s="9" t="s">
        <v>51</v>
      </c>
      <c r="B11" s="9" t="s">
        <v>59</v>
      </c>
      <c r="C11" s="9" t="s">
        <v>88</v>
      </c>
      <c r="D11" s="9" t="s">
        <v>93</v>
      </c>
      <c r="E11" s="62" t="s">
        <v>314</v>
      </c>
      <c r="F11" s="11" t="s">
        <v>314</v>
      </c>
      <c r="G11" s="11" t="s">
        <v>314</v>
      </c>
      <c r="H11" s="11"/>
      <c r="I11" s="11"/>
    </row>
    <row r="12" spans="1:9" s="12" customFormat="1" ht="14.25" hidden="1" x14ac:dyDescent="0.2">
      <c r="A12" s="150" t="s">
        <v>64</v>
      </c>
      <c r="B12" s="151" t="s">
        <v>60</v>
      </c>
      <c r="C12" s="151" t="s">
        <v>60</v>
      </c>
      <c r="D12" s="151" t="s">
        <v>60</v>
      </c>
      <c r="E12" s="152">
        <v>2058.3000000000002</v>
      </c>
      <c r="F12" s="152">
        <v>2058.3000000000002</v>
      </c>
      <c r="G12" s="152"/>
      <c r="H12" s="152"/>
      <c r="I12" s="152"/>
    </row>
    <row r="13" spans="1:9" s="12" customFormat="1" ht="14.25" x14ac:dyDescent="0.2">
      <c r="A13" s="150" t="s">
        <v>66</v>
      </c>
      <c r="B13" s="151" t="s">
        <v>65</v>
      </c>
      <c r="C13" s="151" t="s">
        <v>60</v>
      </c>
      <c r="D13" s="151" t="s">
        <v>60</v>
      </c>
      <c r="E13" s="152">
        <v>1386</v>
      </c>
      <c r="F13" s="152">
        <v>1386</v>
      </c>
      <c r="G13" s="152"/>
      <c r="H13" s="152"/>
      <c r="I13" s="152"/>
    </row>
    <row r="14" spans="1:9" s="12" customFormat="1" ht="21.75" x14ac:dyDescent="0.2">
      <c r="A14" s="150" t="s">
        <v>69</v>
      </c>
      <c r="B14" s="151" t="s">
        <v>67</v>
      </c>
      <c r="C14" s="151" t="s">
        <v>60</v>
      </c>
      <c r="D14" s="151" t="s">
        <v>60</v>
      </c>
      <c r="E14" s="152">
        <v>475.6</v>
      </c>
      <c r="F14" s="152">
        <v>475.6</v>
      </c>
      <c r="G14" s="152"/>
      <c r="H14" s="152"/>
      <c r="I14" s="152"/>
    </row>
    <row r="15" spans="1:9" s="12" customFormat="1" ht="14.25" x14ac:dyDescent="0.2">
      <c r="A15" s="140" t="s">
        <v>331</v>
      </c>
      <c r="B15" s="141" t="s">
        <v>67</v>
      </c>
      <c r="C15" s="141" t="s">
        <v>332</v>
      </c>
      <c r="D15" s="141" t="s">
        <v>60</v>
      </c>
      <c r="E15" s="142">
        <v>475.6</v>
      </c>
      <c r="F15" s="142">
        <v>475.6</v>
      </c>
      <c r="G15" s="142"/>
      <c r="H15" s="142"/>
      <c r="I15" s="142"/>
    </row>
    <row r="16" spans="1:9" s="12" customFormat="1" ht="14.25" x14ac:dyDescent="0.2">
      <c r="A16" s="140" t="s">
        <v>333</v>
      </c>
      <c r="B16" s="141" t="s">
        <v>67</v>
      </c>
      <c r="C16" s="141" t="s">
        <v>334</v>
      </c>
      <c r="D16" s="141" t="s">
        <v>60</v>
      </c>
      <c r="E16" s="142">
        <v>475.6</v>
      </c>
      <c r="F16" s="142">
        <v>475.6</v>
      </c>
      <c r="G16" s="142"/>
      <c r="H16" s="142"/>
      <c r="I16" s="142"/>
    </row>
    <row r="17" spans="1:9" s="12" customFormat="1" ht="22.5" x14ac:dyDescent="0.2">
      <c r="A17" s="140" t="s">
        <v>97</v>
      </c>
      <c r="B17" s="141" t="s">
        <v>67</v>
      </c>
      <c r="C17" s="141" t="s">
        <v>334</v>
      </c>
      <c r="D17" s="141" t="s">
        <v>98</v>
      </c>
      <c r="E17" s="142">
        <v>475.6</v>
      </c>
      <c r="F17" s="142">
        <v>475.6</v>
      </c>
      <c r="G17" s="142"/>
      <c r="H17" s="142"/>
      <c r="I17" s="142"/>
    </row>
    <row r="18" spans="1:9" s="12" customFormat="1" ht="32.25" x14ac:dyDescent="0.2">
      <c r="A18" s="150" t="s">
        <v>72</v>
      </c>
      <c r="B18" s="151" t="s">
        <v>70</v>
      </c>
      <c r="C18" s="151" t="s">
        <v>60</v>
      </c>
      <c r="D18" s="151" t="s">
        <v>60</v>
      </c>
      <c r="E18" s="152">
        <v>910.4</v>
      </c>
      <c r="F18" s="152">
        <v>910.4</v>
      </c>
      <c r="G18" s="152"/>
      <c r="H18" s="152"/>
      <c r="I18" s="152"/>
    </row>
    <row r="19" spans="1:9" s="12" customFormat="1" ht="14.25" x14ac:dyDescent="0.2">
      <c r="A19" s="140" t="s">
        <v>331</v>
      </c>
      <c r="B19" s="141" t="s">
        <v>70</v>
      </c>
      <c r="C19" s="141" t="s">
        <v>332</v>
      </c>
      <c r="D19" s="141" t="s">
        <v>60</v>
      </c>
      <c r="E19" s="142">
        <v>910.4</v>
      </c>
      <c r="F19" s="142">
        <v>910.4</v>
      </c>
      <c r="G19" s="142"/>
      <c r="H19" s="142"/>
      <c r="I19" s="142"/>
    </row>
    <row r="20" spans="1:9" s="12" customFormat="1" ht="33.75" x14ac:dyDescent="0.2">
      <c r="A20" s="140" t="s">
        <v>385</v>
      </c>
      <c r="B20" s="141" t="s">
        <v>70</v>
      </c>
      <c r="C20" s="141" t="s">
        <v>335</v>
      </c>
      <c r="D20" s="141" t="s">
        <v>60</v>
      </c>
      <c r="E20" s="142">
        <v>15</v>
      </c>
      <c r="F20" s="142">
        <v>15</v>
      </c>
      <c r="G20" s="142"/>
      <c r="H20" s="142"/>
      <c r="I20" s="142"/>
    </row>
    <row r="21" spans="1:9" s="12" customFormat="1" ht="14.25" x14ac:dyDescent="0.2">
      <c r="A21" s="140" t="s">
        <v>104</v>
      </c>
      <c r="B21" s="141" t="s">
        <v>70</v>
      </c>
      <c r="C21" s="141" t="s">
        <v>335</v>
      </c>
      <c r="D21" s="141" t="s">
        <v>105</v>
      </c>
      <c r="E21" s="142">
        <v>15</v>
      </c>
      <c r="F21" s="142">
        <v>15</v>
      </c>
      <c r="G21" s="142"/>
      <c r="H21" s="142"/>
      <c r="I21" s="142"/>
    </row>
    <row r="22" spans="1:9" s="12" customFormat="1" ht="14.25" x14ac:dyDescent="0.2">
      <c r="A22" s="140" t="s">
        <v>336</v>
      </c>
      <c r="B22" s="141" t="s">
        <v>70</v>
      </c>
      <c r="C22" s="141" t="s">
        <v>337</v>
      </c>
      <c r="D22" s="141" t="s">
        <v>60</v>
      </c>
      <c r="E22" s="142">
        <v>895.4</v>
      </c>
      <c r="F22" s="142">
        <v>895.4</v>
      </c>
      <c r="G22" s="142"/>
      <c r="H22" s="142"/>
      <c r="I22" s="142"/>
    </row>
    <row r="23" spans="1:9" s="12" customFormat="1" ht="22.5" x14ac:dyDescent="0.2">
      <c r="A23" s="140" t="s">
        <v>97</v>
      </c>
      <c r="B23" s="141" t="s">
        <v>70</v>
      </c>
      <c r="C23" s="141" t="s">
        <v>337</v>
      </c>
      <c r="D23" s="141" t="s">
        <v>98</v>
      </c>
      <c r="E23" s="142">
        <v>827.2</v>
      </c>
      <c r="F23" s="142">
        <v>827.2</v>
      </c>
      <c r="G23" s="142"/>
      <c r="H23" s="142"/>
      <c r="I23" s="142"/>
    </row>
    <row r="24" spans="1:9" s="12" customFormat="1" ht="22.5" x14ac:dyDescent="0.2">
      <c r="A24" s="140" t="s">
        <v>99</v>
      </c>
      <c r="B24" s="141" t="s">
        <v>70</v>
      </c>
      <c r="C24" s="141" t="s">
        <v>337</v>
      </c>
      <c r="D24" s="141" t="s">
        <v>100</v>
      </c>
      <c r="E24" s="142">
        <v>19</v>
      </c>
      <c r="F24" s="142">
        <v>19</v>
      </c>
      <c r="G24" s="142"/>
      <c r="H24" s="142"/>
      <c r="I24" s="142"/>
    </row>
    <row r="25" spans="1:9" s="12" customFormat="1" ht="22.5" x14ac:dyDescent="0.2">
      <c r="A25" s="140" t="s">
        <v>101</v>
      </c>
      <c r="B25" s="141" t="s">
        <v>70</v>
      </c>
      <c r="C25" s="141" t="s">
        <v>337</v>
      </c>
      <c r="D25" s="141" t="s">
        <v>102</v>
      </c>
      <c r="E25" s="142">
        <v>46.6</v>
      </c>
      <c r="F25" s="142">
        <v>46.6</v>
      </c>
      <c r="G25" s="142"/>
      <c r="H25" s="142"/>
      <c r="I25" s="142"/>
    </row>
    <row r="26" spans="1:9" s="12" customFormat="1" ht="14.25" x14ac:dyDescent="0.2">
      <c r="A26" s="140" t="s">
        <v>338</v>
      </c>
      <c r="B26" s="141" t="s">
        <v>70</v>
      </c>
      <c r="C26" s="141" t="s">
        <v>337</v>
      </c>
      <c r="D26" s="141" t="s">
        <v>103</v>
      </c>
      <c r="E26" s="142">
        <v>2.6</v>
      </c>
      <c r="F26" s="142">
        <v>2.6</v>
      </c>
      <c r="G26" s="142"/>
      <c r="H26" s="142"/>
      <c r="I26" s="142"/>
    </row>
    <row r="27" spans="1:9" s="12" customFormat="1" ht="14.25" x14ac:dyDescent="0.2">
      <c r="A27" s="150" t="s">
        <v>74</v>
      </c>
      <c r="B27" s="151" t="s">
        <v>73</v>
      </c>
      <c r="C27" s="151" t="s">
        <v>60</v>
      </c>
      <c r="D27" s="151" t="s">
        <v>60</v>
      </c>
      <c r="E27" s="152">
        <v>64.3</v>
      </c>
      <c r="F27" s="152">
        <v>64.3</v>
      </c>
      <c r="G27" s="152"/>
      <c r="H27" s="152"/>
      <c r="I27" s="152"/>
    </row>
    <row r="28" spans="1:9" s="12" customFormat="1" ht="14.25" x14ac:dyDescent="0.2">
      <c r="A28" s="150" t="s">
        <v>77</v>
      </c>
      <c r="B28" s="151" t="s">
        <v>75</v>
      </c>
      <c r="C28" s="151" t="s">
        <v>60</v>
      </c>
      <c r="D28" s="151" t="s">
        <v>60</v>
      </c>
      <c r="E28" s="152">
        <v>64.3</v>
      </c>
      <c r="F28" s="152">
        <v>64.3</v>
      </c>
      <c r="G28" s="152"/>
      <c r="H28" s="152"/>
      <c r="I28" s="152"/>
    </row>
    <row r="29" spans="1:9" s="12" customFormat="1" ht="14.25" x14ac:dyDescent="0.2">
      <c r="A29" s="140" t="s">
        <v>331</v>
      </c>
      <c r="B29" s="141" t="s">
        <v>75</v>
      </c>
      <c r="C29" s="141" t="s">
        <v>332</v>
      </c>
      <c r="D29" s="141" t="s">
        <v>60</v>
      </c>
      <c r="E29" s="142">
        <v>64.3</v>
      </c>
      <c r="F29" s="142">
        <v>64.3</v>
      </c>
      <c r="G29" s="142"/>
      <c r="H29" s="142"/>
      <c r="I29" s="142"/>
    </row>
    <row r="30" spans="1:9" s="12" customFormat="1" ht="22.5" x14ac:dyDescent="0.2">
      <c r="A30" s="140" t="s">
        <v>106</v>
      </c>
      <c r="B30" s="141" t="s">
        <v>75</v>
      </c>
      <c r="C30" s="141" t="s">
        <v>107</v>
      </c>
      <c r="D30" s="141" t="s">
        <v>60</v>
      </c>
      <c r="E30" s="142">
        <v>64.3</v>
      </c>
      <c r="F30" s="142">
        <v>64.3</v>
      </c>
      <c r="G30" s="142"/>
      <c r="H30" s="142"/>
      <c r="I30" s="142"/>
    </row>
    <row r="31" spans="1:9" s="12" customFormat="1" ht="22.5" x14ac:dyDescent="0.2">
      <c r="A31" s="140" t="s">
        <v>97</v>
      </c>
      <c r="B31" s="141" t="s">
        <v>75</v>
      </c>
      <c r="C31" s="141" t="s">
        <v>107</v>
      </c>
      <c r="D31" s="141" t="s">
        <v>98</v>
      </c>
      <c r="E31" s="142">
        <v>62.5</v>
      </c>
      <c r="F31" s="142">
        <v>62.5</v>
      </c>
      <c r="G31" s="142"/>
      <c r="H31" s="142"/>
      <c r="I31" s="142"/>
    </row>
    <row r="32" spans="1:9" s="12" customFormat="1" ht="22.5" x14ac:dyDescent="0.2">
      <c r="A32" s="140" t="s">
        <v>101</v>
      </c>
      <c r="B32" s="141" t="s">
        <v>75</v>
      </c>
      <c r="C32" s="141" t="s">
        <v>107</v>
      </c>
      <c r="D32" s="141" t="s">
        <v>102</v>
      </c>
      <c r="E32" s="142">
        <v>1.8</v>
      </c>
      <c r="F32" s="142">
        <v>1.8</v>
      </c>
      <c r="G32" s="142"/>
      <c r="H32" s="142"/>
      <c r="I32" s="142"/>
    </row>
    <row r="33" spans="1:9" s="12" customFormat="1" ht="14.25" x14ac:dyDescent="0.2">
      <c r="A33" s="150" t="s">
        <v>79</v>
      </c>
      <c r="B33" s="151" t="s">
        <v>78</v>
      </c>
      <c r="C33" s="151" t="s">
        <v>60</v>
      </c>
      <c r="D33" s="151" t="s">
        <v>60</v>
      </c>
      <c r="E33" s="152">
        <v>430</v>
      </c>
      <c r="F33" s="152">
        <v>430</v>
      </c>
      <c r="G33" s="152"/>
      <c r="H33" s="152"/>
      <c r="I33" s="152"/>
    </row>
    <row r="34" spans="1:9" s="12" customFormat="1" ht="14.25" x14ac:dyDescent="0.2">
      <c r="A34" s="150" t="s">
        <v>82</v>
      </c>
      <c r="B34" s="151" t="s">
        <v>80</v>
      </c>
      <c r="C34" s="151" t="s">
        <v>60</v>
      </c>
      <c r="D34" s="151" t="s">
        <v>60</v>
      </c>
      <c r="E34" s="152">
        <v>430</v>
      </c>
      <c r="F34" s="152">
        <v>430</v>
      </c>
      <c r="G34" s="152"/>
      <c r="H34" s="152"/>
      <c r="I34" s="152"/>
    </row>
    <row r="35" spans="1:9" s="12" customFormat="1" ht="14.25" x14ac:dyDescent="0.2">
      <c r="A35" s="140" t="s">
        <v>331</v>
      </c>
      <c r="B35" s="141" t="s">
        <v>80</v>
      </c>
      <c r="C35" s="141" t="s">
        <v>332</v>
      </c>
      <c r="D35" s="141" t="s">
        <v>60</v>
      </c>
      <c r="E35" s="142">
        <v>430</v>
      </c>
      <c r="F35" s="142">
        <v>430</v>
      </c>
      <c r="G35" s="142"/>
      <c r="H35" s="142"/>
      <c r="I35" s="142"/>
    </row>
    <row r="36" spans="1:9" s="12" customFormat="1" ht="22.5" x14ac:dyDescent="0.2">
      <c r="A36" s="140" t="s">
        <v>339</v>
      </c>
      <c r="B36" s="141" t="s">
        <v>80</v>
      </c>
      <c r="C36" s="141" t="s">
        <v>340</v>
      </c>
      <c r="D36" s="141" t="s">
        <v>60</v>
      </c>
      <c r="E36" s="142">
        <v>430</v>
      </c>
      <c r="F36" s="142">
        <v>430</v>
      </c>
      <c r="G36" s="142"/>
      <c r="H36" s="142"/>
      <c r="I36" s="142"/>
    </row>
    <row r="37" spans="1:9" s="12" customFormat="1" ht="22.5" x14ac:dyDescent="0.2">
      <c r="A37" s="140" t="s">
        <v>101</v>
      </c>
      <c r="B37" s="141" t="s">
        <v>80</v>
      </c>
      <c r="C37" s="141" t="s">
        <v>340</v>
      </c>
      <c r="D37" s="141" t="s">
        <v>102</v>
      </c>
      <c r="E37" s="142">
        <v>430</v>
      </c>
      <c r="F37" s="142">
        <v>430</v>
      </c>
      <c r="G37" s="142"/>
      <c r="H37" s="142"/>
      <c r="I37" s="142"/>
    </row>
    <row r="38" spans="1:9" s="12" customFormat="1" ht="14.25" x14ac:dyDescent="0.2">
      <c r="A38" s="150" t="s">
        <v>316</v>
      </c>
      <c r="B38" s="151" t="s">
        <v>354</v>
      </c>
      <c r="C38" s="151" t="s">
        <v>60</v>
      </c>
      <c r="D38" s="151" t="s">
        <v>60</v>
      </c>
      <c r="E38" s="152">
        <v>178</v>
      </c>
      <c r="F38" s="152">
        <v>178</v>
      </c>
      <c r="G38" s="152"/>
      <c r="H38" s="152"/>
      <c r="I38" s="152"/>
    </row>
    <row r="39" spans="1:9" s="12" customFormat="1" ht="14.25" x14ac:dyDescent="0.2">
      <c r="A39" s="150" t="s">
        <v>380</v>
      </c>
      <c r="B39" s="151" t="s">
        <v>390</v>
      </c>
      <c r="C39" s="151" t="s">
        <v>60</v>
      </c>
      <c r="D39" s="151" t="s">
        <v>60</v>
      </c>
      <c r="E39" s="152">
        <v>150</v>
      </c>
      <c r="F39" s="152">
        <v>150</v>
      </c>
      <c r="G39" s="152"/>
      <c r="H39" s="152"/>
      <c r="I39" s="152"/>
    </row>
    <row r="40" spans="1:9" s="12" customFormat="1" ht="14.25" x14ac:dyDescent="0.2">
      <c r="A40" s="140" t="s">
        <v>331</v>
      </c>
      <c r="B40" s="141" t="s">
        <v>390</v>
      </c>
      <c r="C40" s="141" t="s">
        <v>332</v>
      </c>
      <c r="D40" s="141" t="s">
        <v>60</v>
      </c>
      <c r="E40" s="142">
        <v>150</v>
      </c>
      <c r="F40" s="142">
        <v>150</v>
      </c>
      <c r="G40" s="142"/>
      <c r="H40" s="142"/>
      <c r="I40" s="142"/>
    </row>
    <row r="41" spans="1:9" s="12" customFormat="1" ht="14.25" x14ac:dyDescent="0.2">
      <c r="A41" s="140" t="s">
        <v>386</v>
      </c>
      <c r="B41" s="141" t="s">
        <v>390</v>
      </c>
      <c r="C41" s="141" t="s">
        <v>387</v>
      </c>
      <c r="D41" s="141" t="s">
        <v>60</v>
      </c>
      <c r="E41" s="142">
        <v>150</v>
      </c>
      <c r="F41" s="142">
        <v>150</v>
      </c>
      <c r="G41" s="142"/>
      <c r="H41" s="142"/>
      <c r="I41" s="142"/>
    </row>
    <row r="42" spans="1:9" s="12" customFormat="1" ht="33.75" x14ac:dyDescent="0.2">
      <c r="A42" s="140" t="s">
        <v>388</v>
      </c>
      <c r="B42" s="141" t="s">
        <v>390</v>
      </c>
      <c r="C42" s="141" t="s">
        <v>387</v>
      </c>
      <c r="D42" s="141" t="s">
        <v>389</v>
      </c>
      <c r="E42" s="142">
        <v>150</v>
      </c>
      <c r="F42" s="142">
        <v>150</v>
      </c>
      <c r="G42" s="142"/>
      <c r="H42" s="142"/>
      <c r="I42" s="142"/>
    </row>
    <row r="43" spans="1:9" s="12" customFormat="1" ht="14.25" x14ac:dyDescent="0.2">
      <c r="A43" s="150" t="s">
        <v>317</v>
      </c>
      <c r="B43" s="151" t="s">
        <v>355</v>
      </c>
      <c r="C43" s="151" t="s">
        <v>60</v>
      </c>
      <c r="D43" s="151" t="s">
        <v>60</v>
      </c>
      <c r="E43" s="152">
        <v>28</v>
      </c>
      <c r="F43" s="152">
        <v>28</v>
      </c>
      <c r="G43" s="152"/>
      <c r="H43" s="152"/>
      <c r="I43" s="152"/>
    </row>
    <row r="44" spans="1:9" s="12" customFormat="1" ht="14.25" x14ac:dyDescent="0.2">
      <c r="A44" s="140" t="s">
        <v>331</v>
      </c>
      <c r="B44" s="141" t="s">
        <v>355</v>
      </c>
      <c r="C44" s="141" t="s">
        <v>332</v>
      </c>
      <c r="D44" s="141" t="s">
        <v>60</v>
      </c>
      <c r="E44" s="142">
        <v>28</v>
      </c>
      <c r="F44" s="142">
        <v>28</v>
      </c>
      <c r="G44" s="142"/>
      <c r="H44" s="142"/>
      <c r="I44" s="142"/>
    </row>
    <row r="45" spans="1:9" s="12" customFormat="1" ht="14.25" x14ac:dyDescent="0.2">
      <c r="A45" s="140" t="s">
        <v>341</v>
      </c>
      <c r="B45" s="141" t="s">
        <v>355</v>
      </c>
      <c r="C45" s="141" t="s">
        <v>342</v>
      </c>
      <c r="D45" s="141" t="s">
        <v>60</v>
      </c>
      <c r="E45" s="142">
        <v>28</v>
      </c>
      <c r="F45" s="142">
        <v>28</v>
      </c>
      <c r="G45" s="142"/>
      <c r="H45" s="142"/>
      <c r="I45" s="142"/>
    </row>
    <row r="46" spans="1:9" s="12" customFormat="1" ht="22.5" x14ac:dyDescent="0.2">
      <c r="A46" s="140" t="s">
        <v>101</v>
      </c>
      <c r="B46" s="141" t="s">
        <v>355</v>
      </c>
      <c r="C46" s="141" t="s">
        <v>342</v>
      </c>
      <c r="D46" s="141" t="s">
        <v>102</v>
      </c>
      <c r="E46" s="142">
        <v>28</v>
      </c>
      <c r="F46" s="142">
        <v>28</v>
      </c>
      <c r="G46" s="142"/>
      <c r="H46" s="142"/>
      <c r="I46" s="142"/>
    </row>
    <row r="47" spans="1:9" x14ac:dyDescent="0.25">
      <c r="A47" s="295" t="s">
        <v>83</v>
      </c>
      <c r="B47" s="295"/>
      <c r="C47" s="295"/>
      <c r="D47" s="295"/>
      <c r="E47" s="17">
        <f>E12</f>
        <v>2058.3000000000002</v>
      </c>
      <c r="F47" s="14"/>
      <c r="G47" s="14"/>
      <c r="H47" s="14"/>
      <c r="I47" s="14"/>
    </row>
    <row r="48" spans="1:9" ht="24" customHeight="1" x14ac:dyDescent="0.25">
      <c r="A48" s="294" t="s">
        <v>84</v>
      </c>
      <c r="B48" s="294"/>
      <c r="C48" s="294"/>
      <c r="D48" s="294"/>
      <c r="E48" s="17">
        <f>G12</f>
        <v>0</v>
      </c>
      <c r="F48" s="14"/>
      <c r="G48" s="14"/>
      <c r="H48" s="14"/>
      <c r="I48" s="14"/>
    </row>
    <row r="49" spans="1:9" x14ac:dyDescent="0.25">
      <c r="A49" s="295" t="s">
        <v>85</v>
      </c>
      <c r="B49" s="295"/>
      <c r="C49" s="295"/>
      <c r="D49" s="295"/>
      <c r="E49" s="17">
        <f>F12</f>
        <v>2058.3000000000002</v>
      </c>
      <c r="F49" s="14"/>
      <c r="G49" s="14"/>
      <c r="H49" s="14"/>
      <c r="I49" s="14"/>
    </row>
  </sheetData>
  <mergeCells count="4">
    <mergeCell ref="A48:D48"/>
    <mergeCell ref="A49:D49"/>
    <mergeCell ref="A7:G7"/>
    <mergeCell ref="A47:D47"/>
  </mergeCell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2" zoomScaleNormal="100" zoomScaleSheetLayoutView="100" workbookViewId="0">
      <selection activeCell="A3" sqref="A3"/>
    </sheetView>
  </sheetViews>
  <sheetFormatPr defaultRowHeight="15" x14ac:dyDescent="0.25"/>
  <cols>
    <col min="1" max="1" width="39" style="73" customWidth="1"/>
    <col min="2" max="2" width="5.85546875" style="73" customWidth="1"/>
    <col min="3" max="3" width="9.140625" style="73" customWidth="1"/>
    <col min="4" max="4" width="5.85546875" style="73" customWidth="1"/>
    <col min="5" max="5" width="9.42578125" style="72" customWidth="1"/>
    <col min="6" max="7" width="8.85546875" style="72" hidden="1" customWidth="1"/>
    <col min="8" max="8" width="8.85546875" style="72" customWidth="1"/>
    <col min="9" max="10" width="8.85546875" style="72" hidden="1" customWidth="1"/>
    <col min="257" max="257" width="39" customWidth="1"/>
    <col min="258" max="258" width="5.85546875" customWidth="1"/>
    <col min="259" max="259" width="9.140625" customWidth="1"/>
    <col min="260" max="260" width="5.85546875" customWidth="1"/>
    <col min="261" max="261" width="9.42578125" customWidth="1"/>
    <col min="262" max="263" width="0" hidden="1" customWidth="1"/>
    <col min="264" max="264" width="8.85546875" customWidth="1"/>
    <col min="265" max="266" width="0" hidden="1" customWidth="1"/>
    <col min="513" max="513" width="39" customWidth="1"/>
    <col min="514" max="514" width="5.85546875" customWidth="1"/>
    <col min="515" max="515" width="9.140625" customWidth="1"/>
    <col min="516" max="516" width="5.85546875" customWidth="1"/>
    <col min="517" max="517" width="9.42578125" customWidth="1"/>
    <col min="518" max="519" width="0" hidden="1" customWidth="1"/>
    <col min="520" max="520" width="8.85546875" customWidth="1"/>
    <col min="521" max="522" width="0" hidden="1" customWidth="1"/>
    <col min="769" max="769" width="39" customWidth="1"/>
    <col min="770" max="770" width="5.85546875" customWidth="1"/>
    <col min="771" max="771" width="9.140625" customWidth="1"/>
    <col min="772" max="772" width="5.85546875" customWidth="1"/>
    <col min="773" max="773" width="9.42578125" customWidth="1"/>
    <col min="774" max="775" width="0" hidden="1" customWidth="1"/>
    <col min="776" max="776" width="8.85546875" customWidth="1"/>
    <col min="777" max="778" width="0" hidden="1" customWidth="1"/>
    <col min="1025" max="1025" width="39" customWidth="1"/>
    <col min="1026" max="1026" width="5.85546875" customWidth="1"/>
    <col min="1027" max="1027" width="9.140625" customWidth="1"/>
    <col min="1028" max="1028" width="5.85546875" customWidth="1"/>
    <col min="1029" max="1029" width="9.42578125" customWidth="1"/>
    <col min="1030" max="1031" width="0" hidden="1" customWidth="1"/>
    <col min="1032" max="1032" width="8.85546875" customWidth="1"/>
    <col min="1033" max="1034" width="0" hidden="1" customWidth="1"/>
    <col min="1281" max="1281" width="39" customWidth="1"/>
    <col min="1282" max="1282" width="5.85546875" customWidth="1"/>
    <col min="1283" max="1283" width="9.140625" customWidth="1"/>
    <col min="1284" max="1284" width="5.85546875" customWidth="1"/>
    <col min="1285" max="1285" width="9.42578125" customWidth="1"/>
    <col min="1286" max="1287" width="0" hidden="1" customWidth="1"/>
    <col min="1288" max="1288" width="8.85546875" customWidth="1"/>
    <col min="1289" max="1290" width="0" hidden="1" customWidth="1"/>
    <col min="1537" max="1537" width="39" customWidth="1"/>
    <col min="1538" max="1538" width="5.85546875" customWidth="1"/>
    <col min="1539" max="1539" width="9.140625" customWidth="1"/>
    <col min="1540" max="1540" width="5.85546875" customWidth="1"/>
    <col min="1541" max="1541" width="9.42578125" customWidth="1"/>
    <col min="1542" max="1543" width="0" hidden="1" customWidth="1"/>
    <col min="1544" max="1544" width="8.85546875" customWidth="1"/>
    <col min="1545" max="1546" width="0" hidden="1" customWidth="1"/>
    <col min="1793" max="1793" width="39" customWidth="1"/>
    <col min="1794" max="1794" width="5.85546875" customWidth="1"/>
    <col min="1795" max="1795" width="9.140625" customWidth="1"/>
    <col min="1796" max="1796" width="5.85546875" customWidth="1"/>
    <col min="1797" max="1797" width="9.42578125" customWidth="1"/>
    <col min="1798" max="1799" width="0" hidden="1" customWidth="1"/>
    <col min="1800" max="1800" width="8.85546875" customWidth="1"/>
    <col min="1801" max="1802" width="0" hidden="1" customWidth="1"/>
    <col min="2049" max="2049" width="39" customWidth="1"/>
    <col min="2050" max="2050" width="5.85546875" customWidth="1"/>
    <col min="2051" max="2051" width="9.140625" customWidth="1"/>
    <col min="2052" max="2052" width="5.85546875" customWidth="1"/>
    <col min="2053" max="2053" width="9.42578125" customWidth="1"/>
    <col min="2054" max="2055" width="0" hidden="1" customWidth="1"/>
    <col min="2056" max="2056" width="8.85546875" customWidth="1"/>
    <col min="2057" max="2058" width="0" hidden="1" customWidth="1"/>
    <col min="2305" max="2305" width="39" customWidth="1"/>
    <col min="2306" max="2306" width="5.85546875" customWidth="1"/>
    <col min="2307" max="2307" width="9.140625" customWidth="1"/>
    <col min="2308" max="2308" width="5.85546875" customWidth="1"/>
    <col min="2309" max="2309" width="9.42578125" customWidth="1"/>
    <col min="2310" max="2311" width="0" hidden="1" customWidth="1"/>
    <col min="2312" max="2312" width="8.85546875" customWidth="1"/>
    <col min="2313" max="2314" width="0" hidden="1" customWidth="1"/>
    <col min="2561" max="2561" width="39" customWidth="1"/>
    <col min="2562" max="2562" width="5.85546875" customWidth="1"/>
    <col min="2563" max="2563" width="9.140625" customWidth="1"/>
    <col min="2564" max="2564" width="5.85546875" customWidth="1"/>
    <col min="2565" max="2565" width="9.42578125" customWidth="1"/>
    <col min="2566" max="2567" width="0" hidden="1" customWidth="1"/>
    <col min="2568" max="2568" width="8.85546875" customWidth="1"/>
    <col min="2569" max="2570" width="0" hidden="1" customWidth="1"/>
    <col min="2817" max="2817" width="39" customWidth="1"/>
    <col min="2818" max="2818" width="5.85546875" customWidth="1"/>
    <col min="2819" max="2819" width="9.140625" customWidth="1"/>
    <col min="2820" max="2820" width="5.85546875" customWidth="1"/>
    <col min="2821" max="2821" width="9.42578125" customWidth="1"/>
    <col min="2822" max="2823" width="0" hidden="1" customWidth="1"/>
    <col min="2824" max="2824" width="8.85546875" customWidth="1"/>
    <col min="2825" max="2826" width="0" hidden="1" customWidth="1"/>
    <col min="3073" max="3073" width="39" customWidth="1"/>
    <col min="3074" max="3074" width="5.85546875" customWidth="1"/>
    <col min="3075" max="3075" width="9.140625" customWidth="1"/>
    <col min="3076" max="3076" width="5.85546875" customWidth="1"/>
    <col min="3077" max="3077" width="9.42578125" customWidth="1"/>
    <col min="3078" max="3079" width="0" hidden="1" customWidth="1"/>
    <col min="3080" max="3080" width="8.85546875" customWidth="1"/>
    <col min="3081" max="3082" width="0" hidden="1" customWidth="1"/>
    <col min="3329" max="3329" width="39" customWidth="1"/>
    <col min="3330" max="3330" width="5.85546875" customWidth="1"/>
    <col min="3331" max="3331" width="9.140625" customWidth="1"/>
    <col min="3332" max="3332" width="5.85546875" customWidth="1"/>
    <col min="3333" max="3333" width="9.42578125" customWidth="1"/>
    <col min="3334" max="3335" width="0" hidden="1" customWidth="1"/>
    <col min="3336" max="3336" width="8.85546875" customWidth="1"/>
    <col min="3337" max="3338" width="0" hidden="1" customWidth="1"/>
    <col min="3585" max="3585" width="39" customWidth="1"/>
    <col min="3586" max="3586" width="5.85546875" customWidth="1"/>
    <col min="3587" max="3587" width="9.140625" customWidth="1"/>
    <col min="3588" max="3588" width="5.85546875" customWidth="1"/>
    <col min="3589" max="3589" width="9.42578125" customWidth="1"/>
    <col min="3590" max="3591" width="0" hidden="1" customWidth="1"/>
    <col min="3592" max="3592" width="8.85546875" customWidth="1"/>
    <col min="3593" max="3594" width="0" hidden="1" customWidth="1"/>
    <col min="3841" max="3841" width="39" customWidth="1"/>
    <col min="3842" max="3842" width="5.85546875" customWidth="1"/>
    <col min="3843" max="3843" width="9.140625" customWidth="1"/>
    <col min="3844" max="3844" width="5.85546875" customWidth="1"/>
    <col min="3845" max="3845" width="9.42578125" customWidth="1"/>
    <col min="3846" max="3847" width="0" hidden="1" customWidth="1"/>
    <col min="3848" max="3848" width="8.85546875" customWidth="1"/>
    <col min="3849" max="3850" width="0" hidden="1" customWidth="1"/>
    <col min="4097" max="4097" width="39" customWidth="1"/>
    <col min="4098" max="4098" width="5.85546875" customWidth="1"/>
    <col min="4099" max="4099" width="9.140625" customWidth="1"/>
    <col min="4100" max="4100" width="5.85546875" customWidth="1"/>
    <col min="4101" max="4101" width="9.42578125" customWidth="1"/>
    <col min="4102" max="4103" width="0" hidden="1" customWidth="1"/>
    <col min="4104" max="4104" width="8.85546875" customWidth="1"/>
    <col min="4105" max="4106" width="0" hidden="1" customWidth="1"/>
    <col min="4353" max="4353" width="39" customWidth="1"/>
    <col min="4354" max="4354" width="5.85546875" customWidth="1"/>
    <col min="4355" max="4355" width="9.140625" customWidth="1"/>
    <col min="4356" max="4356" width="5.85546875" customWidth="1"/>
    <col min="4357" max="4357" width="9.42578125" customWidth="1"/>
    <col min="4358" max="4359" width="0" hidden="1" customWidth="1"/>
    <col min="4360" max="4360" width="8.85546875" customWidth="1"/>
    <col min="4361" max="4362" width="0" hidden="1" customWidth="1"/>
    <col min="4609" max="4609" width="39" customWidth="1"/>
    <col min="4610" max="4610" width="5.85546875" customWidth="1"/>
    <col min="4611" max="4611" width="9.140625" customWidth="1"/>
    <col min="4612" max="4612" width="5.85546875" customWidth="1"/>
    <col min="4613" max="4613" width="9.42578125" customWidth="1"/>
    <col min="4614" max="4615" width="0" hidden="1" customWidth="1"/>
    <col min="4616" max="4616" width="8.85546875" customWidth="1"/>
    <col min="4617" max="4618" width="0" hidden="1" customWidth="1"/>
    <col min="4865" max="4865" width="39" customWidth="1"/>
    <col min="4866" max="4866" width="5.85546875" customWidth="1"/>
    <col min="4867" max="4867" width="9.140625" customWidth="1"/>
    <col min="4868" max="4868" width="5.85546875" customWidth="1"/>
    <col min="4869" max="4869" width="9.42578125" customWidth="1"/>
    <col min="4870" max="4871" width="0" hidden="1" customWidth="1"/>
    <col min="4872" max="4872" width="8.85546875" customWidth="1"/>
    <col min="4873" max="4874" width="0" hidden="1" customWidth="1"/>
    <col min="5121" max="5121" width="39" customWidth="1"/>
    <col min="5122" max="5122" width="5.85546875" customWidth="1"/>
    <col min="5123" max="5123" width="9.140625" customWidth="1"/>
    <col min="5124" max="5124" width="5.85546875" customWidth="1"/>
    <col min="5125" max="5125" width="9.42578125" customWidth="1"/>
    <col min="5126" max="5127" width="0" hidden="1" customWidth="1"/>
    <col min="5128" max="5128" width="8.85546875" customWidth="1"/>
    <col min="5129" max="5130" width="0" hidden="1" customWidth="1"/>
    <col min="5377" max="5377" width="39" customWidth="1"/>
    <col min="5378" max="5378" width="5.85546875" customWidth="1"/>
    <col min="5379" max="5379" width="9.140625" customWidth="1"/>
    <col min="5380" max="5380" width="5.85546875" customWidth="1"/>
    <col min="5381" max="5381" width="9.42578125" customWidth="1"/>
    <col min="5382" max="5383" width="0" hidden="1" customWidth="1"/>
    <col min="5384" max="5384" width="8.85546875" customWidth="1"/>
    <col min="5385" max="5386" width="0" hidden="1" customWidth="1"/>
    <col min="5633" max="5633" width="39" customWidth="1"/>
    <col min="5634" max="5634" width="5.85546875" customWidth="1"/>
    <col min="5635" max="5635" width="9.140625" customWidth="1"/>
    <col min="5636" max="5636" width="5.85546875" customWidth="1"/>
    <col min="5637" max="5637" width="9.42578125" customWidth="1"/>
    <col min="5638" max="5639" width="0" hidden="1" customWidth="1"/>
    <col min="5640" max="5640" width="8.85546875" customWidth="1"/>
    <col min="5641" max="5642" width="0" hidden="1" customWidth="1"/>
    <col min="5889" max="5889" width="39" customWidth="1"/>
    <col min="5890" max="5890" width="5.85546875" customWidth="1"/>
    <col min="5891" max="5891" width="9.140625" customWidth="1"/>
    <col min="5892" max="5892" width="5.85546875" customWidth="1"/>
    <col min="5893" max="5893" width="9.42578125" customWidth="1"/>
    <col min="5894" max="5895" width="0" hidden="1" customWidth="1"/>
    <col min="5896" max="5896" width="8.85546875" customWidth="1"/>
    <col min="5897" max="5898" width="0" hidden="1" customWidth="1"/>
    <col min="6145" max="6145" width="39" customWidth="1"/>
    <col min="6146" max="6146" width="5.85546875" customWidth="1"/>
    <col min="6147" max="6147" width="9.140625" customWidth="1"/>
    <col min="6148" max="6148" width="5.85546875" customWidth="1"/>
    <col min="6149" max="6149" width="9.42578125" customWidth="1"/>
    <col min="6150" max="6151" width="0" hidden="1" customWidth="1"/>
    <col min="6152" max="6152" width="8.85546875" customWidth="1"/>
    <col min="6153" max="6154" width="0" hidden="1" customWidth="1"/>
    <col min="6401" max="6401" width="39" customWidth="1"/>
    <col min="6402" max="6402" width="5.85546875" customWidth="1"/>
    <col min="6403" max="6403" width="9.140625" customWidth="1"/>
    <col min="6404" max="6404" width="5.85546875" customWidth="1"/>
    <col min="6405" max="6405" width="9.42578125" customWidth="1"/>
    <col min="6406" max="6407" width="0" hidden="1" customWidth="1"/>
    <col min="6408" max="6408" width="8.85546875" customWidth="1"/>
    <col min="6409" max="6410" width="0" hidden="1" customWidth="1"/>
    <col min="6657" max="6657" width="39" customWidth="1"/>
    <col min="6658" max="6658" width="5.85546875" customWidth="1"/>
    <col min="6659" max="6659" width="9.140625" customWidth="1"/>
    <col min="6660" max="6660" width="5.85546875" customWidth="1"/>
    <col min="6661" max="6661" width="9.42578125" customWidth="1"/>
    <col min="6662" max="6663" width="0" hidden="1" customWidth="1"/>
    <col min="6664" max="6664" width="8.85546875" customWidth="1"/>
    <col min="6665" max="6666" width="0" hidden="1" customWidth="1"/>
    <col min="6913" max="6913" width="39" customWidth="1"/>
    <col min="6914" max="6914" width="5.85546875" customWidth="1"/>
    <col min="6915" max="6915" width="9.140625" customWidth="1"/>
    <col min="6916" max="6916" width="5.85546875" customWidth="1"/>
    <col min="6917" max="6917" width="9.42578125" customWidth="1"/>
    <col min="6918" max="6919" width="0" hidden="1" customWidth="1"/>
    <col min="6920" max="6920" width="8.85546875" customWidth="1"/>
    <col min="6921" max="6922" width="0" hidden="1" customWidth="1"/>
    <col min="7169" max="7169" width="39" customWidth="1"/>
    <col min="7170" max="7170" width="5.85546875" customWidth="1"/>
    <col min="7171" max="7171" width="9.140625" customWidth="1"/>
    <col min="7172" max="7172" width="5.85546875" customWidth="1"/>
    <col min="7173" max="7173" width="9.42578125" customWidth="1"/>
    <col min="7174" max="7175" width="0" hidden="1" customWidth="1"/>
    <col min="7176" max="7176" width="8.85546875" customWidth="1"/>
    <col min="7177" max="7178" width="0" hidden="1" customWidth="1"/>
    <col min="7425" max="7425" width="39" customWidth="1"/>
    <col min="7426" max="7426" width="5.85546875" customWidth="1"/>
    <col min="7427" max="7427" width="9.140625" customWidth="1"/>
    <col min="7428" max="7428" width="5.85546875" customWidth="1"/>
    <col min="7429" max="7429" width="9.42578125" customWidth="1"/>
    <col min="7430" max="7431" width="0" hidden="1" customWidth="1"/>
    <col min="7432" max="7432" width="8.85546875" customWidth="1"/>
    <col min="7433" max="7434" width="0" hidden="1" customWidth="1"/>
    <col min="7681" max="7681" width="39" customWidth="1"/>
    <col min="7682" max="7682" width="5.85546875" customWidth="1"/>
    <col min="7683" max="7683" width="9.140625" customWidth="1"/>
    <col min="7684" max="7684" width="5.85546875" customWidth="1"/>
    <col min="7685" max="7685" width="9.42578125" customWidth="1"/>
    <col min="7686" max="7687" width="0" hidden="1" customWidth="1"/>
    <col min="7688" max="7688" width="8.85546875" customWidth="1"/>
    <col min="7689" max="7690" width="0" hidden="1" customWidth="1"/>
    <col min="7937" max="7937" width="39" customWidth="1"/>
    <col min="7938" max="7938" width="5.85546875" customWidth="1"/>
    <col min="7939" max="7939" width="9.140625" customWidth="1"/>
    <col min="7940" max="7940" width="5.85546875" customWidth="1"/>
    <col min="7941" max="7941" width="9.42578125" customWidth="1"/>
    <col min="7942" max="7943" width="0" hidden="1" customWidth="1"/>
    <col min="7944" max="7944" width="8.85546875" customWidth="1"/>
    <col min="7945" max="7946" width="0" hidden="1" customWidth="1"/>
    <col min="8193" max="8193" width="39" customWidth="1"/>
    <col min="8194" max="8194" width="5.85546875" customWidth="1"/>
    <col min="8195" max="8195" width="9.140625" customWidth="1"/>
    <col min="8196" max="8196" width="5.85546875" customWidth="1"/>
    <col min="8197" max="8197" width="9.42578125" customWidth="1"/>
    <col min="8198" max="8199" width="0" hidden="1" customWidth="1"/>
    <col min="8200" max="8200" width="8.85546875" customWidth="1"/>
    <col min="8201" max="8202" width="0" hidden="1" customWidth="1"/>
    <col min="8449" max="8449" width="39" customWidth="1"/>
    <col min="8450" max="8450" width="5.85546875" customWidth="1"/>
    <col min="8451" max="8451" width="9.140625" customWidth="1"/>
    <col min="8452" max="8452" width="5.85546875" customWidth="1"/>
    <col min="8453" max="8453" width="9.42578125" customWidth="1"/>
    <col min="8454" max="8455" width="0" hidden="1" customWidth="1"/>
    <col min="8456" max="8456" width="8.85546875" customWidth="1"/>
    <col min="8457" max="8458" width="0" hidden="1" customWidth="1"/>
    <col min="8705" max="8705" width="39" customWidth="1"/>
    <col min="8706" max="8706" width="5.85546875" customWidth="1"/>
    <col min="8707" max="8707" width="9.140625" customWidth="1"/>
    <col min="8708" max="8708" width="5.85546875" customWidth="1"/>
    <col min="8709" max="8709" width="9.42578125" customWidth="1"/>
    <col min="8710" max="8711" width="0" hidden="1" customWidth="1"/>
    <col min="8712" max="8712" width="8.85546875" customWidth="1"/>
    <col min="8713" max="8714" width="0" hidden="1" customWidth="1"/>
    <col min="8961" max="8961" width="39" customWidth="1"/>
    <col min="8962" max="8962" width="5.85546875" customWidth="1"/>
    <col min="8963" max="8963" width="9.140625" customWidth="1"/>
    <col min="8964" max="8964" width="5.85546875" customWidth="1"/>
    <col min="8965" max="8965" width="9.42578125" customWidth="1"/>
    <col min="8966" max="8967" width="0" hidden="1" customWidth="1"/>
    <col min="8968" max="8968" width="8.85546875" customWidth="1"/>
    <col min="8969" max="8970" width="0" hidden="1" customWidth="1"/>
    <col min="9217" max="9217" width="39" customWidth="1"/>
    <col min="9218" max="9218" width="5.85546875" customWidth="1"/>
    <col min="9219" max="9219" width="9.140625" customWidth="1"/>
    <col min="9220" max="9220" width="5.85546875" customWidth="1"/>
    <col min="9221" max="9221" width="9.42578125" customWidth="1"/>
    <col min="9222" max="9223" width="0" hidden="1" customWidth="1"/>
    <col min="9224" max="9224" width="8.85546875" customWidth="1"/>
    <col min="9225" max="9226" width="0" hidden="1" customWidth="1"/>
    <col min="9473" max="9473" width="39" customWidth="1"/>
    <col min="9474" max="9474" width="5.85546875" customWidth="1"/>
    <col min="9475" max="9475" width="9.140625" customWidth="1"/>
    <col min="9476" max="9476" width="5.85546875" customWidth="1"/>
    <col min="9477" max="9477" width="9.42578125" customWidth="1"/>
    <col min="9478" max="9479" width="0" hidden="1" customWidth="1"/>
    <col min="9480" max="9480" width="8.85546875" customWidth="1"/>
    <col min="9481" max="9482" width="0" hidden="1" customWidth="1"/>
    <col min="9729" max="9729" width="39" customWidth="1"/>
    <col min="9730" max="9730" width="5.85546875" customWidth="1"/>
    <col min="9731" max="9731" width="9.140625" customWidth="1"/>
    <col min="9732" max="9732" width="5.85546875" customWidth="1"/>
    <col min="9733" max="9733" width="9.42578125" customWidth="1"/>
    <col min="9734" max="9735" width="0" hidden="1" customWidth="1"/>
    <col min="9736" max="9736" width="8.85546875" customWidth="1"/>
    <col min="9737" max="9738" width="0" hidden="1" customWidth="1"/>
    <col min="9985" max="9985" width="39" customWidth="1"/>
    <col min="9986" max="9986" width="5.85546875" customWidth="1"/>
    <col min="9987" max="9987" width="9.140625" customWidth="1"/>
    <col min="9988" max="9988" width="5.85546875" customWidth="1"/>
    <col min="9989" max="9989" width="9.42578125" customWidth="1"/>
    <col min="9990" max="9991" width="0" hidden="1" customWidth="1"/>
    <col min="9992" max="9992" width="8.85546875" customWidth="1"/>
    <col min="9993" max="9994" width="0" hidden="1" customWidth="1"/>
    <col min="10241" max="10241" width="39" customWidth="1"/>
    <col min="10242" max="10242" width="5.85546875" customWidth="1"/>
    <col min="10243" max="10243" width="9.140625" customWidth="1"/>
    <col min="10244" max="10244" width="5.85546875" customWidth="1"/>
    <col min="10245" max="10245" width="9.42578125" customWidth="1"/>
    <col min="10246" max="10247" width="0" hidden="1" customWidth="1"/>
    <col min="10248" max="10248" width="8.85546875" customWidth="1"/>
    <col min="10249" max="10250" width="0" hidden="1" customWidth="1"/>
    <col min="10497" max="10497" width="39" customWidth="1"/>
    <col min="10498" max="10498" width="5.85546875" customWidth="1"/>
    <col min="10499" max="10499" width="9.140625" customWidth="1"/>
    <col min="10500" max="10500" width="5.85546875" customWidth="1"/>
    <col min="10501" max="10501" width="9.42578125" customWidth="1"/>
    <col min="10502" max="10503" width="0" hidden="1" customWidth="1"/>
    <col min="10504" max="10504" width="8.85546875" customWidth="1"/>
    <col min="10505" max="10506" width="0" hidden="1" customWidth="1"/>
    <col min="10753" max="10753" width="39" customWidth="1"/>
    <col min="10754" max="10754" width="5.85546875" customWidth="1"/>
    <col min="10755" max="10755" width="9.140625" customWidth="1"/>
    <col min="10756" max="10756" width="5.85546875" customWidth="1"/>
    <col min="10757" max="10757" width="9.42578125" customWidth="1"/>
    <col min="10758" max="10759" width="0" hidden="1" customWidth="1"/>
    <col min="10760" max="10760" width="8.85546875" customWidth="1"/>
    <col min="10761" max="10762" width="0" hidden="1" customWidth="1"/>
    <col min="11009" max="11009" width="39" customWidth="1"/>
    <col min="11010" max="11010" width="5.85546875" customWidth="1"/>
    <col min="11011" max="11011" width="9.140625" customWidth="1"/>
    <col min="11012" max="11012" width="5.85546875" customWidth="1"/>
    <col min="11013" max="11013" width="9.42578125" customWidth="1"/>
    <col min="11014" max="11015" width="0" hidden="1" customWidth="1"/>
    <col min="11016" max="11016" width="8.85546875" customWidth="1"/>
    <col min="11017" max="11018" width="0" hidden="1" customWidth="1"/>
    <col min="11265" max="11265" width="39" customWidth="1"/>
    <col min="11266" max="11266" width="5.85546875" customWidth="1"/>
    <col min="11267" max="11267" width="9.140625" customWidth="1"/>
    <col min="11268" max="11268" width="5.85546875" customWidth="1"/>
    <col min="11269" max="11269" width="9.42578125" customWidth="1"/>
    <col min="11270" max="11271" width="0" hidden="1" customWidth="1"/>
    <col min="11272" max="11272" width="8.85546875" customWidth="1"/>
    <col min="11273" max="11274" width="0" hidden="1" customWidth="1"/>
    <col min="11521" max="11521" width="39" customWidth="1"/>
    <col min="11522" max="11522" width="5.85546875" customWidth="1"/>
    <col min="11523" max="11523" width="9.140625" customWidth="1"/>
    <col min="11524" max="11524" width="5.85546875" customWidth="1"/>
    <col min="11525" max="11525" width="9.42578125" customWidth="1"/>
    <col min="11526" max="11527" width="0" hidden="1" customWidth="1"/>
    <col min="11528" max="11528" width="8.85546875" customWidth="1"/>
    <col min="11529" max="11530" width="0" hidden="1" customWidth="1"/>
    <col min="11777" max="11777" width="39" customWidth="1"/>
    <col min="11778" max="11778" width="5.85546875" customWidth="1"/>
    <col min="11779" max="11779" width="9.140625" customWidth="1"/>
    <col min="11780" max="11780" width="5.85546875" customWidth="1"/>
    <col min="11781" max="11781" width="9.42578125" customWidth="1"/>
    <col min="11782" max="11783" width="0" hidden="1" customWidth="1"/>
    <col min="11784" max="11784" width="8.85546875" customWidth="1"/>
    <col min="11785" max="11786" width="0" hidden="1" customWidth="1"/>
    <col min="12033" max="12033" width="39" customWidth="1"/>
    <col min="12034" max="12034" width="5.85546875" customWidth="1"/>
    <col min="12035" max="12035" width="9.140625" customWidth="1"/>
    <col min="12036" max="12036" width="5.85546875" customWidth="1"/>
    <col min="12037" max="12037" width="9.42578125" customWidth="1"/>
    <col min="12038" max="12039" width="0" hidden="1" customWidth="1"/>
    <col min="12040" max="12040" width="8.85546875" customWidth="1"/>
    <col min="12041" max="12042" width="0" hidden="1" customWidth="1"/>
    <col min="12289" max="12289" width="39" customWidth="1"/>
    <col min="12290" max="12290" width="5.85546875" customWidth="1"/>
    <col min="12291" max="12291" width="9.140625" customWidth="1"/>
    <col min="12292" max="12292" width="5.85546875" customWidth="1"/>
    <col min="12293" max="12293" width="9.42578125" customWidth="1"/>
    <col min="12294" max="12295" width="0" hidden="1" customWidth="1"/>
    <col min="12296" max="12296" width="8.85546875" customWidth="1"/>
    <col min="12297" max="12298" width="0" hidden="1" customWidth="1"/>
    <col min="12545" max="12545" width="39" customWidth="1"/>
    <col min="12546" max="12546" width="5.85546875" customWidth="1"/>
    <col min="12547" max="12547" width="9.140625" customWidth="1"/>
    <col min="12548" max="12548" width="5.85546875" customWidth="1"/>
    <col min="12549" max="12549" width="9.42578125" customWidth="1"/>
    <col min="12550" max="12551" width="0" hidden="1" customWidth="1"/>
    <col min="12552" max="12552" width="8.85546875" customWidth="1"/>
    <col min="12553" max="12554" width="0" hidden="1" customWidth="1"/>
    <col min="12801" max="12801" width="39" customWidth="1"/>
    <col min="12802" max="12802" width="5.85546875" customWidth="1"/>
    <col min="12803" max="12803" width="9.140625" customWidth="1"/>
    <col min="12804" max="12804" width="5.85546875" customWidth="1"/>
    <col min="12805" max="12805" width="9.42578125" customWidth="1"/>
    <col min="12806" max="12807" width="0" hidden="1" customWidth="1"/>
    <col min="12808" max="12808" width="8.85546875" customWidth="1"/>
    <col min="12809" max="12810" width="0" hidden="1" customWidth="1"/>
    <col min="13057" max="13057" width="39" customWidth="1"/>
    <col min="13058" max="13058" width="5.85546875" customWidth="1"/>
    <col min="13059" max="13059" width="9.140625" customWidth="1"/>
    <col min="13060" max="13060" width="5.85546875" customWidth="1"/>
    <col min="13061" max="13061" width="9.42578125" customWidth="1"/>
    <col min="13062" max="13063" width="0" hidden="1" customWidth="1"/>
    <col min="13064" max="13064" width="8.85546875" customWidth="1"/>
    <col min="13065" max="13066" width="0" hidden="1" customWidth="1"/>
    <col min="13313" max="13313" width="39" customWidth="1"/>
    <col min="13314" max="13314" width="5.85546875" customWidth="1"/>
    <col min="13315" max="13315" width="9.140625" customWidth="1"/>
    <col min="13316" max="13316" width="5.85546875" customWidth="1"/>
    <col min="13317" max="13317" width="9.42578125" customWidth="1"/>
    <col min="13318" max="13319" width="0" hidden="1" customWidth="1"/>
    <col min="13320" max="13320" width="8.85546875" customWidth="1"/>
    <col min="13321" max="13322" width="0" hidden="1" customWidth="1"/>
    <col min="13569" max="13569" width="39" customWidth="1"/>
    <col min="13570" max="13570" width="5.85546875" customWidth="1"/>
    <col min="13571" max="13571" width="9.140625" customWidth="1"/>
    <col min="13572" max="13572" width="5.85546875" customWidth="1"/>
    <col min="13573" max="13573" width="9.42578125" customWidth="1"/>
    <col min="13574" max="13575" width="0" hidden="1" customWidth="1"/>
    <col min="13576" max="13576" width="8.85546875" customWidth="1"/>
    <col min="13577" max="13578" width="0" hidden="1" customWidth="1"/>
    <col min="13825" max="13825" width="39" customWidth="1"/>
    <col min="13826" max="13826" width="5.85546875" customWidth="1"/>
    <col min="13827" max="13827" width="9.140625" customWidth="1"/>
    <col min="13828" max="13828" width="5.85546875" customWidth="1"/>
    <col min="13829" max="13829" width="9.42578125" customWidth="1"/>
    <col min="13830" max="13831" width="0" hidden="1" customWidth="1"/>
    <col min="13832" max="13832" width="8.85546875" customWidth="1"/>
    <col min="13833" max="13834" width="0" hidden="1" customWidth="1"/>
    <col min="14081" max="14081" width="39" customWidth="1"/>
    <col min="14082" max="14082" width="5.85546875" customWidth="1"/>
    <col min="14083" max="14083" width="9.140625" customWidth="1"/>
    <col min="14084" max="14084" width="5.85546875" customWidth="1"/>
    <col min="14085" max="14085" width="9.42578125" customWidth="1"/>
    <col min="14086" max="14087" width="0" hidden="1" customWidth="1"/>
    <col min="14088" max="14088" width="8.85546875" customWidth="1"/>
    <col min="14089" max="14090" width="0" hidden="1" customWidth="1"/>
    <col min="14337" max="14337" width="39" customWidth="1"/>
    <col min="14338" max="14338" width="5.85546875" customWidth="1"/>
    <col min="14339" max="14339" width="9.140625" customWidth="1"/>
    <col min="14340" max="14340" width="5.85546875" customWidth="1"/>
    <col min="14341" max="14341" width="9.42578125" customWidth="1"/>
    <col min="14342" max="14343" width="0" hidden="1" customWidth="1"/>
    <col min="14344" max="14344" width="8.85546875" customWidth="1"/>
    <col min="14345" max="14346" width="0" hidden="1" customWidth="1"/>
    <col min="14593" max="14593" width="39" customWidth="1"/>
    <col min="14594" max="14594" width="5.85546875" customWidth="1"/>
    <col min="14595" max="14595" width="9.140625" customWidth="1"/>
    <col min="14596" max="14596" width="5.85546875" customWidth="1"/>
    <col min="14597" max="14597" width="9.42578125" customWidth="1"/>
    <col min="14598" max="14599" width="0" hidden="1" customWidth="1"/>
    <col min="14600" max="14600" width="8.85546875" customWidth="1"/>
    <col min="14601" max="14602" width="0" hidden="1" customWidth="1"/>
    <col min="14849" max="14849" width="39" customWidth="1"/>
    <col min="14850" max="14850" width="5.85546875" customWidth="1"/>
    <col min="14851" max="14851" width="9.140625" customWidth="1"/>
    <col min="14852" max="14852" width="5.85546875" customWidth="1"/>
    <col min="14853" max="14853" width="9.42578125" customWidth="1"/>
    <col min="14854" max="14855" width="0" hidden="1" customWidth="1"/>
    <col min="14856" max="14856" width="8.85546875" customWidth="1"/>
    <col min="14857" max="14858" width="0" hidden="1" customWidth="1"/>
    <col min="15105" max="15105" width="39" customWidth="1"/>
    <col min="15106" max="15106" width="5.85546875" customWidth="1"/>
    <col min="15107" max="15107" width="9.140625" customWidth="1"/>
    <col min="15108" max="15108" width="5.85546875" customWidth="1"/>
    <col min="15109" max="15109" width="9.42578125" customWidth="1"/>
    <col min="15110" max="15111" width="0" hidden="1" customWidth="1"/>
    <col min="15112" max="15112" width="8.85546875" customWidth="1"/>
    <col min="15113" max="15114" width="0" hidden="1" customWidth="1"/>
    <col min="15361" max="15361" width="39" customWidth="1"/>
    <col min="15362" max="15362" width="5.85546875" customWidth="1"/>
    <col min="15363" max="15363" width="9.140625" customWidth="1"/>
    <col min="15364" max="15364" width="5.85546875" customWidth="1"/>
    <col min="15365" max="15365" width="9.42578125" customWidth="1"/>
    <col min="15366" max="15367" width="0" hidden="1" customWidth="1"/>
    <col min="15368" max="15368" width="8.85546875" customWidth="1"/>
    <col min="15369" max="15370" width="0" hidden="1" customWidth="1"/>
    <col min="15617" max="15617" width="39" customWidth="1"/>
    <col min="15618" max="15618" width="5.85546875" customWidth="1"/>
    <col min="15619" max="15619" width="9.140625" customWidth="1"/>
    <col min="15620" max="15620" width="5.85546875" customWidth="1"/>
    <col min="15621" max="15621" width="9.42578125" customWidth="1"/>
    <col min="15622" max="15623" width="0" hidden="1" customWidth="1"/>
    <col min="15624" max="15624" width="8.85546875" customWidth="1"/>
    <col min="15625" max="15626" width="0" hidden="1" customWidth="1"/>
    <col min="15873" max="15873" width="39" customWidth="1"/>
    <col min="15874" max="15874" width="5.85546875" customWidth="1"/>
    <col min="15875" max="15875" width="9.140625" customWidth="1"/>
    <col min="15876" max="15876" width="5.85546875" customWidth="1"/>
    <col min="15877" max="15877" width="9.42578125" customWidth="1"/>
    <col min="15878" max="15879" width="0" hidden="1" customWidth="1"/>
    <col min="15880" max="15880" width="8.85546875" customWidth="1"/>
    <col min="15881" max="15882" width="0" hidden="1" customWidth="1"/>
    <col min="16129" max="16129" width="39" customWidth="1"/>
    <col min="16130" max="16130" width="5.85546875" customWidth="1"/>
    <col min="16131" max="16131" width="9.140625" customWidth="1"/>
    <col min="16132" max="16132" width="5.85546875" customWidth="1"/>
    <col min="16133" max="16133" width="9.42578125" customWidth="1"/>
    <col min="16134" max="16135" width="0" hidden="1" customWidth="1"/>
    <col min="16136" max="16136" width="8.85546875" customWidth="1"/>
    <col min="16137" max="16138" width="0" hidden="1" customWidth="1"/>
  </cols>
  <sheetData>
    <row r="1" spans="1:10" s="12" customFormat="1" ht="12.75" hidden="1" customHeight="1" x14ac:dyDescent="0.2">
      <c r="A1" s="140"/>
      <c r="B1" s="141"/>
      <c r="C1" s="141"/>
      <c r="D1" s="141"/>
      <c r="E1" s="142"/>
      <c r="F1" s="142"/>
      <c r="G1" s="142"/>
      <c r="H1" s="142"/>
      <c r="I1" s="142"/>
      <c r="J1" s="142"/>
    </row>
    <row r="2" spans="1:10" ht="12.75" customHeight="1" x14ac:dyDescent="0.25">
      <c r="A2" s="153"/>
      <c r="B2" s="154"/>
      <c r="C2" s="145"/>
      <c r="D2" s="145"/>
      <c r="E2" s="113"/>
      <c r="F2" s="113"/>
      <c r="G2" s="113"/>
      <c r="H2" s="161" t="s">
        <v>396</v>
      </c>
    </row>
    <row r="3" spans="1:10" ht="12.75" customHeight="1" x14ac:dyDescent="0.25">
      <c r="A3" s="146"/>
      <c r="B3" s="146"/>
      <c r="C3" s="146"/>
      <c r="D3" s="146"/>
      <c r="H3" s="16" t="s">
        <v>47</v>
      </c>
    </row>
    <row r="4" spans="1:10" ht="12.75" customHeight="1" x14ac:dyDescent="0.25">
      <c r="A4" s="146"/>
      <c r="B4" s="146"/>
      <c r="C4" s="146"/>
      <c r="D4" s="146"/>
      <c r="H4" s="16" t="str">
        <f>"муниципального образования """&amp;RIGHT(E12,LEN(E12)-FIND("*",E12,1))&amp;""""</f>
        <v>муниципального образования "Поломское"</v>
      </c>
    </row>
    <row r="5" spans="1:10" ht="12.75" customHeight="1" x14ac:dyDescent="0.25">
      <c r="A5" s="143"/>
      <c r="B5" s="116"/>
      <c r="C5" s="116"/>
      <c r="D5" s="116"/>
      <c r="H5" s="16" t="str">
        <f>MID(E12,FIND("Узел",E12,1)+5,FIND("*",E12,1)-FIND("Узел",E12,1)-5)&amp; " Удмуртской Республики"</f>
        <v>Кезского района Удмуртской Республики</v>
      </c>
    </row>
    <row r="6" spans="1:10" ht="12.75" customHeight="1" x14ac:dyDescent="0.25">
      <c r="A6" s="143"/>
      <c r="B6" s="147"/>
      <c r="C6" s="147" t="s">
        <v>410</v>
      </c>
      <c r="D6" s="147"/>
      <c r="E6" s="148"/>
      <c r="F6" s="148"/>
      <c r="G6" s="148"/>
      <c r="H6" s="41" t="str">
        <f>"от__ ________ "&amp;MID(E11,FIND("Прогноз",E11,1)+8,4)-2&amp;" года  №__113___"</f>
        <v>от__ ________ 2014 года  №__113___</v>
      </c>
      <c r="I6" s="148"/>
      <c r="J6" s="148"/>
    </row>
    <row r="7" spans="1:10" ht="75" customHeight="1" x14ac:dyDescent="0.25">
      <c r="A7" s="240"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"Поломское"  Кезского района на плановый период 2016 и 2017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40"/>
      <c r="C7" s="240"/>
      <c r="D7" s="240"/>
      <c r="E7" s="240"/>
      <c r="F7" s="240"/>
      <c r="G7" s="240"/>
      <c r="H7" s="240"/>
    </row>
    <row r="8" spans="1:10" ht="12.75" customHeight="1" x14ac:dyDescent="0.25">
      <c r="A8" s="143"/>
      <c r="B8" s="147"/>
      <c r="C8" s="147"/>
      <c r="D8" s="147"/>
      <c r="E8" s="149"/>
      <c r="F8" s="149"/>
      <c r="G8" s="149"/>
      <c r="H8" s="149" t="s">
        <v>108</v>
      </c>
      <c r="I8" s="149"/>
      <c r="J8" s="149"/>
    </row>
    <row r="9" spans="1:10" ht="12.75" customHeight="1" x14ac:dyDescent="0.25">
      <c r="A9" s="297" t="s">
        <v>109</v>
      </c>
      <c r="B9" s="298" t="s">
        <v>110</v>
      </c>
      <c r="C9" s="298" t="s">
        <v>88</v>
      </c>
      <c r="D9" s="298" t="s">
        <v>89</v>
      </c>
      <c r="E9" s="296" t="s">
        <v>86</v>
      </c>
      <c r="F9" s="296"/>
      <c r="G9" s="296"/>
      <c r="H9" s="296"/>
      <c r="I9" s="149"/>
      <c r="J9" s="149"/>
    </row>
    <row r="10" spans="1:10" s="19" customFormat="1" ht="44.25" customHeight="1" x14ac:dyDescent="0.2">
      <c r="A10" s="297"/>
      <c r="B10" s="298"/>
      <c r="C10" s="298"/>
      <c r="D10" s="298"/>
      <c r="E10" s="95" t="str">
        <f>MID(E12,FIND("Прогноз",E12,1)+8,4)&amp;" год"</f>
        <v>2016 год</v>
      </c>
      <c r="F10" s="95" t="str">
        <f>MID(F12,FIND("Прогноз",F12,1)+8,4)&amp;" ББ="&amp;LEFT(RIGHT(F11,12),2)</f>
        <v>2016 ББ=20</v>
      </c>
      <c r="G10" s="95" t="str">
        <f>MID(G12,FIND("Прогноз",G12,1)+8,4)&amp;" ББ="&amp;LEFT(RIGHT(G11,12),2)</f>
        <v>2016 ББ=22</v>
      </c>
      <c r="H10" s="95" t="str">
        <f>MID(H12,FIND("Прогноз",H12,1)+8,4)&amp;" год"</f>
        <v>2017 год</v>
      </c>
      <c r="I10" s="119" t="str">
        <f>MID(I12,FIND("Прогноз",I12,1)+8,4)&amp;" ББ="&amp;LEFT(RIGHT(I11,12),2)</f>
        <v>2017 ББ=20</v>
      </c>
      <c r="J10" s="160" t="str">
        <f>MID(J12,FIND("Прогноз",J12,1)+8,4)&amp;" ББ="&amp;LEFT(RIGHT(J11,12),2)</f>
        <v>2017 ББ=22</v>
      </c>
    </row>
    <row r="11" spans="1:10" s="99" customFormat="1" ht="87.75" hidden="1" customHeight="1" x14ac:dyDescent="0.2">
      <c r="A11" s="96" t="s">
        <v>55</v>
      </c>
      <c r="B11" s="96" t="s">
        <v>52</v>
      </c>
      <c r="C11" s="96" t="s">
        <v>343</v>
      </c>
      <c r="D11" s="96" t="s">
        <v>91</v>
      </c>
      <c r="E11" s="98" t="s">
        <v>356</v>
      </c>
      <c r="F11" s="98" t="s">
        <v>357</v>
      </c>
      <c r="G11" s="98" t="s">
        <v>358</v>
      </c>
      <c r="H11" s="98" t="s">
        <v>359</v>
      </c>
      <c r="I11" s="98" t="s">
        <v>360</v>
      </c>
      <c r="J11" s="98" t="s">
        <v>361</v>
      </c>
    </row>
    <row r="12" spans="1:10" s="12" customFormat="1" ht="64.5" hidden="1" customHeight="1" x14ac:dyDescent="0.2">
      <c r="A12" s="9" t="s">
        <v>51</v>
      </c>
      <c r="B12" s="9" t="s">
        <v>59</v>
      </c>
      <c r="C12" s="9" t="s">
        <v>88</v>
      </c>
      <c r="D12" s="9" t="s">
        <v>93</v>
      </c>
      <c r="E12" s="11" t="s">
        <v>324</v>
      </c>
      <c r="F12" s="11" t="s">
        <v>324</v>
      </c>
      <c r="G12" s="11" t="s">
        <v>324</v>
      </c>
      <c r="H12" s="11" t="s">
        <v>362</v>
      </c>
      <c r="I12" s="11" t="s">
        <v>362</v>
      </c>
      <c r="J12" s="11" t="s">
        <v>362</v>
      </c>
    </row>
    <row r="13" spans="1:10" s="12" customFormat="1" ht="14.25" hidden="1" x14ac:dyDescent="0.2">
      <c r="A13" s="150" t="s">
        <v>64</v>
      </c>
      <c r="B13" s="151" t="s">
        <v>60</v>
      </c>
      <c r="C13" s="151" t="s">
        <v>60</v>
      </c>
      <c r="D13" s="151" t="s">
        <v>60</v>
      </c>
      <c r="E13" s="152">
        <v>2045.8</v>
      </c>
      <c r="F13" s="152">
        <v>2045.8</v>
      </c>
      <c r="G13" s="152"/>
      <c r="H13" s="152">
        <v>2039.5</v>
      </c>
      <c r="I13" s="152">
        <v>2039.5</v>
      </c>
      <c r="J13" s="152"/>
    </row>
    <row r="14" spans="1:10" s="12" customFormat="1" ht="14.25" x14ac:dyDescent="0.2">
      <c r="A14" s="150" t="s">
        <v>66</v>
      </c>
      <c r="B14" s="151" t="s">
        <v>65</v>
      </c>
      <c r="C14" s="151" t="s">
        <v>60</v>
      </c>
      <c r="D14" s="151" t="s">
        <v>60</v>
      </c>
      <c r="E14" s="152">
        <v>1372.5</v>
      </c>
      <c r="F14" s="152">
        <v>1372.5</v>
      </c>
      <c r="G14" s="152"/>
      <c r="H14" s="152">
        <v>1373.5</v>
      </c>
      <c r="I14" s="152">
        <v>1373.5</v>
      </c>
      <c r="J14" s="152"/>
    </row>
    <row r="15" spans="1:10" s="12" customFormat="1" ht="32.25" x14ac:dyDescent="0.2">
      <c r="A15" s="150" t="s">
        <v>69</v>
      </c>
      <c r="B15" s="151" t="s">
        <v>67</v>
      </c>
      <c r="C15" s="151" t="s">
        <v>60</v>
      </c>
      <c r="D15" s="151" t="s">
        <v>60</v>
      </c>
      <c r="E15" s="152">
        <v>475.6</v>
      </c>
      <c r="F15" s="152">
        <v>475.6</v>
      </c>
      <c r="G15" s="152"/>
      <c r="H15" s="152">
        <v>475.6</v>
      </c>
      <c r="I15" s="152">
        <v>475.6</v>
      </c>
      <c r="J15" s="152"/>
    </row>
    <row r="16" spans="1:10" s="12" customFormat="1" ht="14.25" x14ac:dyDescent="0.2">
      <c r="A16" s="140" t="s">
        <v>331</v>
      </c>
      <c r="B16" s="141" t="s">
        <v>67</v>
      </c>
      <c r="C16" s="141" t="s">
        <v>332</v>
      </c>
      <c r="D16" s="141" t="s">
        <v>60</v>
      </c>
      <c r="E16" s="142">
        <v>475.6</v>
      </c>
      <c r="F16" s="142">
        <v>475.6</v>
      </c>
      <c r="G16" s="142"/>
      <c r="H16" s="142">
        <v>475.6</v>
      </c>
      <c r="I16" s="142">
        <v>475.6</v>
      </c>
      <c r="J16" s="142"/>
    </row>
    <row r="17" spans="1:10" s="12" customFormat="1" ht="14.25" x14ac:dyDescent="0.2">
      <c r="A17" s="140" t="s">
        <v>333</v>
      </c>
      <c r="B17" s="141" t="s">
        <v>67</v>
      </c>
      <c r="C17" s="141" t="s">
        <v>334</v>
      </c>
      <c r="D17" s="141" t="s">
        <v>60</v>
      </c>
      <c r="E17" s="142">
        <v>475.6</v>
      </c>
      <c r="F17" s="142">
        <v>475.6</v>
      </c>
      <c r="G17" s="142"/>
      <c r="H17" s="142">
        <v>475.6</v>
      </c>
      <c r="I17" s="142">
        <v>475.6</v>
      </c>
      <c r="J17" s="142"/>
    </row>
    <row r="18" spans="1:10" s="12" customFormat="1" ht="33.75" x14ac:dyDescent="0.2">
      <c r="A18" s="140" t="s">
        <v>97</v>
      </c>
      <c r="B18" s="141" t="s">
        <v>67</v>
      </c>
      <c r="C18" s="141" t="s">
        <v>334</v>
      </c>
      <c r="D18" s="141" t="s">
        <v>98</v>
      </c>
      <c r="E18" s="142">
        <v>475.6</v>
      </c>
      <c r="F18" s="142">
        <v>475.6</v>
      </c>
      <c r="G18" s="142"/>
      <c r="H18" s="142">
        <v>475.6</v>
      </c>
      <c r="I18" s="142">
        <v>475.6</v>
      </c>
      <c r="J18" s="142"/>
    </row>
    <row r="19" spans="1:10" s="12" customFormat="1" ht="42.75" x14ac:dyDescent="0.2">
      <c r="A19" s="150" t="s">
        <v>72</v>
      </c>
      <c r="B19" s="151" t="s">
        <v>70</v>
      </c>
      <c r="C19" s="151" t="s">
        <v>60</v>
      </c>
      <c r="D19" s="151" t="s">
        <v>60</v>
      </c>
      <c r="E19" s="152">
        <v>896.9</v>
      </c>
      <c r="F19" s="152">
        <v>896.9</v>
      </c>
      <c r="G19" s="152"/>
      <c r="H19" s="152">
        <v>897.9</v>
      </c>
      <c r="I19" s="152">
        <v>897.9</v>
      </c>
      <c r="J19" s="152"/>
    </row>
    <row r="20" spans="1:10" s="12" customFormat="1" ht="14.25" x14ac:dyDescent="0.2">
      <c r="A20" s="140" t="s">
        <v>331</v>
      </c>
      <c r="B20" s="141" t="s">
        <v>70</v>
      </c>
      <c r="C20" s="141" t="s">
        <v>332</v>
      </c>
      <c r="D20" s="141" t="s">
        <v>60</v>
      </c>
      <c r="E20" s="142">
        <v>896.9</v>
      </c>
      <c r="F20" s="142">
        <v>896.9</v>
      </c>
      <c r="G20" s="142"/>
      <c r="H20" s="142">
        <v>897.9</v>
      </c>
      <c r="I20" s="142">
        <v>897.9</v>
      </c>
      <c r="J20" s="142"/>
    </row>
    <row r="21" spans="1:10" s="12" customFormat="1" ht="14.25" x14ac:dyDescent="0.2">
      <c r="A21" s="140" t="s">
        <v>336</v>
      </c>
      <c r="B21" s="141" t="s">
        <v>70</v>
      </c>
      <c r="C21" s="141" t="s">
        <v>337</v>
      </c>
      <c r="D21" s="141" t="s">
        <v>60</v>
      </c>
      <c r="E21" s="142">
        <v>896.9</v>
      </c>
      <c r="F21" s="142">
        <v>896.9</v>
      </c>
      <c r="G21" s="142"/>
      <c r="H21" s="142">
        <v>897.9</v>
      </c>
      <c r="I21" s="142">
        <v>897.9</v>
      </c>
      <c r="J21" s="142"/>
    </row>
    <row r="22" spans="1:10" s="12" customFormat="1" ht="33.75" x14ac:dyDescent="0.2">
      <c r="A22" s="140" t="s">
        <v>97</v>
      </c>
      <c r="B22" s="141" t="s">
        <v>70</v>
      </c>
      <c r="C22" s="141" t="s">
        <v>337</v>
      </c>
      <c r="D22" s="141" t="s">
        <v>98</v>
      </c>
      <c r="E22" s="142">
        <v>827.2</v>
      </c>
      <c r="F22" s="142">
        <v>827.2</v>
      </c>
      <c r="G22" s="142"/>
      <c r="H22" s="142">
        <v>827.2</v>
      </c>
      <c r="I22" s="142">
        <v>827.2</v>
      </c>
      <c r="J22" s="142"/>
    </row>
    <row r="23" spans="1:10" s="12" customFormat="1" ht="22.5" x14ac:dyDescent="0.2">
      <c r="A23" s="140" t="s">
        <v>99</v>
      </c>
      <c r="B23" s="141" t="s">
        <v>70</v>
      </c>
      <c r="C23" s="141" t="s">
        <v>337</v>
      </c>
      <c r="D23" s="141" t="s">
        <v>100</v>
      </c>
      <c r="E23" s="142">
        <v>19</v>
      </c>
      <c r="F23" s="142">
        <v>19</v>
      </c>
      <c r="G23" s="142"/>
      <c r="H23" s="142">
        <v>19</v>
      </c>
      <c r="I23" s="142">
        <v>19</v>
      </c>
      <c r="J23" s="142"/>
    </row>
    <row r="24" spans="1:10" s="12" customFormat="1" ht="33.75" x14ac:dyDescent="0.2">
      <c r="A24" s="140" t="s">
        <v>101</v>
      </c>
      <c r="B24" s="141" t="s">
        <v>70</v>
      </c>
      <c r="C24" s="141" t="s">
        <v>337</v>
      </c>
      <c r="D24" s="141" t="s">
        <v>102</v>
      </c>
      <c r="E24" s="142">
        <v>48.1</v>
      </c>
      <c r="F24" s="142">
        <v>48.1</v>
      </c>
      <c r="G24" s="142"/>
      <c r="H24" s="142">
        <v>49.1</v>
      </c>
      <c r="I24" s="142">
        <v>49.1</v>
      </c>
      <c r="J24" s="142"/>
    </row>
    <row r="25" spans="1:10" s="12" customFormat="1" ht="14.25" x14ac:dyDescent="0.2">
      <c r="A25" s="140" t="s">
        <v>338</v>
      </c>
      <c r="B25" s="141" t="s">
        <v>70</v>
      </c>
      <c r="C25" s="141" t="s">
        <v>337</v>
      </c>
      <c r="D25" s="141" t="s">
        <v>103</v>
      </c>
      <c r="E25" s="142">
        <v>2.6</v>
      </c>
      <c r="F25" s="142">
        <v>2.6</v>
      </c>
      <c r="G25" s="142"/>
      <c r="H25" s="142">
        <v>2.6</v>
      </c>
      <c r="I25" s="142">
        <v>2.6</v>
      </c>
      <c r="J25" s="142"/>
    </row>
    <row r="26" spans="1:10" s="12" customFormat="1" ht="14.25" x14ac:dyDescent="0.2">
      <c r="A26" s="150" t="s">
        <v>74</v>
      </c>
      <c r="B26" s="151" t="s">
        <v>73</v>
      </c>
      <c r="C26" s="151" t="s">
        <v>60</v>
      </c>
      <c r="D26" s="151" t="s">
        <v>60</v>
      </c>
      <c r="E26" s="152">
        <v>64.3</v>
      </c>
      <c r="F26" s="152">
        <v>64.3</v>
      </c>
      <c r="G26" s="152"/>
      <c r="H26" s="152">
        <v>57</v>
      </c>
      <c r="I26" s="152">
        <v>57</v>
      </c>
      <c r="J26" s="152"/>
    </row>
    <row r="27" spans="1:10" s="12" customFormat="1" ht="14.25" x14ac:dyDescent="0.2">
      <c r="A27" s="150" t="s">
        <v>77</v>
      </c>
      <c r="B27" s="151" t="s">
        <v>75</v>
      </c>
      <c r="C27" s="151" t="s">
        <v>60</v>
      </c>
      <c r="D27" s="151" t="s">
        <v>60</v>
      </c>
      <c r="E27" s="152">
        <v>64.3</v>
      </c>
      <c r="F27" s="152">
        <v>64.3</v>
      </c>
      <c r="G27" s="152"/>
      <c r="H27" s="152">
        <v>57</v>
      </c>
      <c r="I27" s="152">
        <v>57</v>
      </c>
      <c r="J27" s="152"/>
    </row>
    <row r="28" spans="1:10" s="12" customFormat="1" ht="14.25" x14ac:dyDescent="0.2">
      <c r="A28" s="140" t="s">
        <v>331</v>
      </c>
      <c r="B28" s="141" t="s">
        <v>75</v>
      </c>
      <c r="C28" s="141" t="s">
        <v>332</v>
      </c>
      <c r="D28" s="141" t="s">
        <v>60</v>
      </c>
      <c r="E28" s="142">
        <v>64.3</v>
      </c>
      <c r="F28" s="142">
        <v>64.3</v>
      </c>
      <c r="G28" s="142"/>
      <c r="H28" s="142">
        <v>57</v>
      </c>
      <c r="I28" s="142">
        <v>57</v>
      </c>
      <c r="J28" s="142"/>
    </row>
    <row r="29" spans="1:10" s="12" customFormat="1" ht="33.75" x14ac:dyDescent="0.2">
      <c r="A29" s="140" t="s">
        <v>106</v>
      </c>
      <c r="B29" s="141" t="s">
        <v>75</v>
      </c>
      <c r="C29" s="141" t="s">
        <v>107</v>
      </c>
      <c r="D29" s="141" t="s">
        <v>60</v>
      </c>
      <c r="E29" s="142">
        <v>64.3</v>
      </c>
      <c r="F29" s="142">
        <v>64.3</v>
      </c>
      <c r="G29" s="142"/>
      <c r="H29" s="142">
        <v>57</v>
      </c>
      <c r="I29" s="142">
        <v>57</v>
      </c>
      <c r="J29" s="142"/>
    </row>
    <row r="30" spans="1:10" s="12" customFormat="1" ht="33.75" x14ac:dyDescent="0.2">
      <c r="A30" s="140" t="s">
        <v>97</v>
      </c>
      <c r="B30" s="141" t="s">
        <v>75</v>
      </c>
      <c r="C30" s="141" t="s">
        <v>107</v>
      </c>
      <c r="D30" s="141" t="s">
        <v>98</v>
      </c>
      <c r="E30" s="142">
        <v>62.5</v>
      </c>
      <c r="F30" s="142">
        <v>62.5</v>
      </c>
      <c r="G30" s="142"/>
      <c r="H30" s="142">
        <v>56</v>
      </c>
      <c r="I30" s="142">
        <v>56</v>
      </c>
      <c r="J30" s="142"/>
    </row>
    <row r="31" spans="1:10" s="12" customFormat="1" ht="33.75" x14ac:dyDescent="0.2">
      <c r="A31" s="140" t="s">
        <v>101</v>
      </c>
      <c r="B31" s="141" t="s">
        <v>75</v>
      </c>
      <c r="C31" s="141" t="s">
        <v>107</v>
      </c>
      <c r="D31" s="141" t="s">
        <v>102</v>
      </c>
      <c r="E31" s="142">
        <v>1.8</v>
      </c>
      <c r="F31" s="142">
        <v>1.8</v>
      </c>
      <c r="G31" s="142"/>
      <c r="H31" s="142">
        <v>1</v>
      </c>
      <c r="I31" s="142">
        <v>1</v>
      </c>
      <c r="J31" s="142"/>
    </row>
    <row r="32" spans="1:10" s="12" customFormat="1" ht="14.25" x14ac:dyDescent="0.2">
      <c r="A32" s="150" t="s">
        <v>79</v>
      </c>
      <c r="B32" s="151" t="s">
        <v>78</v>
      </c>
      <c r="C32" s="151" t="s">
        <v>60</v>
      </c>
      <c r="D32" s="151" t="s">
        <v>60</v>
      </c>
      <c r="E32" s="152">
        <v>430</v>
      </c>
      <c r="F32" s="152">
        <v>430</v>
      </c>
      <c r="G32" s="152"/>
      <c r="H32" s="152">
        <v>430</v>
      </c>
      <c r="I32" s="152">
        <v>430</v>
      </c>
      <c r="J32" s="152"/>
    </row>
    <row r="33" spans="1:10" s="12" customFormat="1" ht="14.25" x14ac:dyDescent="0.2">
      <c r="A33" s="150" t="s">
        <v>82</v>
      </c>
      <c r="B33" s="151" t="s">
        <v>80</v>
      </c>
      <c r="C33" s="151" t="s">
        <v>60</v>
      </c>
      <c r="D33" s="151" t="s">
        <v>60</v>
      </c>
      <c r="E33" s="152">
        <v>430</v>
      </c>
      <c r="F33" s="152">
        <v>430</v>
      </c>
      <c r="G33" s="152"/>
      <c r="H33" s="152">
        <v>430</v>
      </c>
      <c r="I33" s="152">
        <v>430</v>
      </c>
      <c r="J33" s="152"/>
    </row>
    <row r="34" spans="1:10" s="12" customFormat="1" ht="14.25" x14ac:dyDescent="0.2">
      <c r="A34" s="140" t="s">
        <v>331</v>
      </c>
      <c r="B34" s="141" t="s">
        <v>80</v>
      </c>
      <c r="C34" s="141" t="s">
        <v>332</v>
      </c>
      <c r="D34" s="141" t="s">
        <v>60</v>
      </c>
      <c r="E34" s="142">
        <v>430</v>
      </c>
      <c r="F34" s="142">
        <v>430</v>
      </c>
      <c r="G34" s="142"/>
      <c r="H34" s="142">
        <v>430</v>
      </c>
      <c r="I34" s="142">
        <v>430</v>
      </c>
      <c r="J34" s="142"/>
    </row>
    <row r="35" spans="1:10" s="12" customFormat="1" ht="33.75" x14ac:dyDescent="0.2">
      <c r="A35" s="140" t="s">
        <v>339</v>
      </c>
      <c r="B35" s="141" t="s">
        <v>80</v>
      </c>
      <c r="C35" s="141" t="s">
        <v>340</v>
      </c>
      <c r="D35" s="141" t="s">
        <v>60</v>
      </c>
      <c r="E35" s="142">
        <v>430</v>
      </c>
      <c r="F35" s="142">
        <v>430</v>
      </c>
      <c r="G35" s="142"/>
      <c r="H35" s="142">
        <v>430</v>
      </c>
      <c r="I35" s="142">
        <v>430</v>
      </c>
      <c r="J35" s="142"/>
    </row>
    <row r="36" spans="1:10" s="12" customFormat="1" ht="33.75" x14ac:dyDescent="0.2">
      <c r="A36" s="140" t="s">
        <v>101</v>
      </c>
      <c r="B36" s="141" t="s">
        <v>80</v>
      </c>
      <c r="C36" s="141" t="s">
        <v>340</v>
      </c>
      <c r="D36" s="141" t="s">
        <v>102</v>
      </c>
      <c r="E36" s="142">
        <v>430</v>
      </c>
      <c r="F36" s="142">
        <v>430</v>
      </c>
      <c r="G36" s="142"/>
      <c r="H36" s="142">
        <v>430</v>
      </c>
      <c r="I36" s="142">
        <v>430</v>
      </c>
      <c r="J36" s="142"/>
    </row>
    <row r="37" spans="1:10" s="12" customFormat="1" ht="14.25" x14ac:dyDescent="0.2">
      <c r="A37" s="150" t="s">
        <v>316</v>
      </c>
      <c r="B37" s="151" t="s">
        <v>354</v>
      </c>
      <c r="C37" s="151" t="s">
        <v>60</v>
      </c>
      <c r="D37" s="151" t="s">
        <v>60</v>
      </c>
      <c r="E37" s="152">
        <v>179</v>
      </c>
      <c r="F37" s="152">
        <v>179</v>
      </c>
      <c r="G37" s="152"/>
      <c r="H37" s="152">
        <v>179</v>
      </c>
      <c r="I37" s="152">
        <v>179</v>
      </c>
      <c r="J37" s="152"/>
    </row>
    <row r="38" spans="1:10" s="12" customFormat="1" ht="14.25" x14ac:dyDescent="0.2">
      <c r="A38" s="150" t="s">
        <v>380</v>
      </c>
      <c r="B38" s="151" t="s">
        <v>390</v>
      </c>
      <c r="C38" s="151" t="s">
        <v>60</v>
      </c>
      <c r="D38" s="151" t="s">
        <v>60</v>
      </c>
      <c r="E38" s="152">
        <v>150</v>
      </c>
      <c r="F38" s="152">
        <v>150</v>
      </c>
      <c r="G38" s="152"/>
      <c r="H38" s="152">
        <v>150</v>
      </c>
      <c r="I38" s="152">
        <v>150</v>
      </c>
      <c r="J38" s="152"/>
    </row>
    <row r="39" spans="1:10" s="12" customFormat="1" ht="14.25" x14ac:dyDescent="0.2">
      <c r="A39" s="140" t="s">
        <v>331</v>
      </c>
      <c r="B39" s="141" t="s">
        <v>390</v>
      </c>
      <c r="C39" s="141" t="s">
        <v>332</v>
      </c>
      <c r="D39" s="141" t="s">
        <v>60</v>
      </c>
      <c r="E39" s="142">
        <v>150</v>
      </c>
      <c r="F39" s="142">
        <v>150</v>
      </c>
      <c r="G39" s="142"/>
      <c r="H39" s="142">
        <v>150</v>
      </c>
      <c r="I39" s="142">
        <v>150</v>
      </c>
      <c r="J39" s="142"/>
    </row>
    <row r="40" spans="1:10" s="12" customFormat="1" ht="14.25" x14ac:dyDescent="0.2">
      <c r="A40" s="140" t="s">
        <v>386</v>
      </c>
      <c r="B40" s="141" t="s">
        <v>390</v>
      </c>
      <c r="C40" s="141" t="s">
        <v>387</v>
      </c>
      <c r="D40" s="141" t="s">
        <v>60</v>
      </c>
      <c r="E40" s="142">
        <v>150</v>
      </c>
      <c r="F40" s="142">
        <v>150</v>
      </c>
      <c r="G40" s="142"/>
      <c r="H40" s="142">
        <v>150</v>
      </c>
      <c r="I40" s="142">
        <v>150</v>
      </c>
      <c r="J40" s="142"/>
    </row>
    <row r="41" spans="1:10" s="12" customFormat="1" ht="33.75" x14ac:dyDescent="0.2">
      <c r="A41" s="140" t="s">
        <v>388</v>
      </c>
      <c r="B41" s="141" t="s">
        <v>390</v>
      </c>
      <c r="C41" s="141" t="s">
        <v>387</v>
      </c>
      <c r="D41" s="141" t="s">
        <v>389</v>
      </c>
      <c r="E41" s="142">
        <v>150</v>
      </c>
      <c r="F41" s="142">
        <v>150</v>
      </c>
      <c r="G41" s="142"/>
      <c r="H41" s="142">
        <v>150</v>
      </c>
      <c r="I41" s="142">
        <v>150</v>
      </c>
      <c r="J41" s="142"/>
    </row>
    <row r="42" spans="1:10" s="12" customFormat="1" ht="14.25" x14ac:dyDescent="0.2">
      <c r="A42" s="150" t="s">
        <v>317</v>
      </c>
      <c r="B42" s="151" t="s">
        <v>355</v>
      </c>
      <c r="C42" s="151" t="s">
        <v>60</v>
      </c>
      <c r="D42" s="151" t="s">
        <v>60</v>
      </c>
      <c r="E42" s="152">
        <v>29</v>
      </c>
      <c r="F42" s="152">
        <v>29</v>
      </c>
      <c r="G42" s="152"/>
      <c r="H42" s="152">
        <v>29</v>
      </c>
      <c r="I42" s="152">
        <v>29</v>
      </c>
      <c r="J42" s="152"/>
    </row>
    <row r="43" spans="1:10" s="12" customFormat="1" ht="14.25" x14ac:dyDescent="0.2">
      <c r="A43" s="140" t="s">
        <v>331</v>
      </c>
      <c r="B43" s="141" t="s">
        <v>355</v>
      </c>
      <c r="C43" s="141" t="s">
        <v>332</v>
      </c>
      <c r="D43" s="141" t="s">
        <v>60</v>
      </c>
      <c r="E43" s="142">
        <v>29</v>
      </c>
      <c r="F43" s="142">
        <v>29</v>
      </c>
      <c r="G43" s="142"/>
      <c r="H43" s="142">
        <v>29</v>
      </c>
      <c r="I43" s="142">
        <v>29</v>
      </c>
      <c r="J43" s="142"/>
    </row>
    <row r="44" spans="1:10" s="12" customFormat="1" ht="14.25" x14ac:dyDescent="0.2">
      <c r="A44" s="140" t="s">
        <v>341</v>
      </c>
      <c r="B44" s="141" t="s">
        <v>355</v>
      </c>
      <c r="C44" s="141" t="s">
        <v>342</v>
      </c>
      <c r="D44" s="141" t="s">
        <v>60</v>
      </c>
      <c r="E44" s="142">
        <v>29</v>
      </c>
      <c r="F44" s="142">
        <v>29</v>
      </c>
      <c r="G44" s="142"/>
      <c r="H44" s="142">
        <v>29</v>
      </c>
      <c r="I44" s="142">
        <v>29</v>
      </c>
      <c r="J44" s="142"/>
    </row>
    <row r="45" spans="1:10" s="12" customFormat="1" ht="33.75" x14ac:dyDescent="0.2">
      <c r="A45" s="140" t="s">
        <v>101</v>
      </c>
      <c r="B45" s="141" t="s">
        <v>355</v>
      </c>
      <c r="C45" s="141" t="s">
        <v>342</v>
      </c>
      <c r="D45" s="141" t="s">
        <v>102</v>
      </c>
      <c r="E45" s="142">
        <v>29</v>
      </c>
      <c r="F45" s="142">
        <v>29</v>
      </c>
      <c r="G45" s="142"/>
      <c r="H45" s="142">
        <v>29</v>
      </c>
      <c r="I45" s="142">
        <v>29</v>
      </c>
      <c r="J45" s="142"/>
    </row>
    <row r="46" spans="1:10" x14ac:dyDescent="0.25">
      <c r="A46" s="295" t="s">
        <v>83</v>
      </c>
      <c r="B46" s="295"/>
      <c r="C46" s="295"/>
      <c r="D46" s="295"/>
      <c r="E46" s="17">
        <f>E13</f>
        <v>2045.8</v>
      </c>
      <c r="F46" s="14"/>
      <c r="G46" s="14"/>
      <c r="H46" s="17">
        <f>H13</f>
        <v>2039.5</v>
      </c>
      <c r="I46" s="14"/>
      <c r="J46" s="14"/>
    </row>
    <row r="47" spans="1:10" ht="24" customHeight="1" x14ac:dyDescent="0.25">
      <c r="A47" s="294" t="s">
        <v>84</v>
      </c>
      <c r="B47" s="294"/>
      <c r="C47" s="294"/>
      <c r="D47" s="294"/>
      <c r="E47" s="17">
        <f>G13</f>
        <v>0</v>
      </c>
      <c r="F47" s="14"/>
      <c r="G47" s="14"/>
      <c r="H47" s="17">
        <f>J13</f>
        <v>0</v>
      </c>
      <c r="I47" s="14"/>
      <c r="J47" s="14"/>
    </row>
    <row r="48" spans="1:10" x14ac:dyDescent="0.25">
      <c r="A48" s="295" t="s">
        <v>85</v>
      </c>
      <c r="B48" s="295"/>
      <c r="C48" s="295"/>
      <c r="D48" s="295"/>
      <c r="E48" s="17">
        <f>F13</f>
        <v>2045.8</v>
      </c>
      <c r="F48" s="14"/>
      <c r="G48" s="14"/>
      <c r="H48" s="17">
        <f>I13</f>
        <v>2039.5</v>
      </c>
      <c r="I48" s="14"/>
      <c r="J48" s="14"/>
    </row>
  </sheetData>
  <mergeCells count="9">
    <mergeCell ref="A7:H7"/>
    <mergeCell ref="E9:H9"/>
    <mergeCell ref="A47:D47"/>
    <mergeCell ref="A48:D48"/>
    <mergeCell ref="A9:A10"/>
    <mergeCell ref="B9:B10"/>
    <mergeCell ref="C9:C10"/>
    <mergeCell ref="D9:D10"/>
    <mergeCell ref="A46:D46"/>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view="pageBreakPreview" zoomScaleNormal="100" zoomScaleSheetLayoutView="100" workbookViewId="0">
      <selection activeCell="F10" sqref="F10"/>
    </sheetView>
  </sheetViews>
  <sheetFormatPr defaultRowHeight="15" x14ac:dyDescent="0.25"/>
  <cols>
    <col min="1" max="1" width="3.5703125" style="25" customWidth="1"/>
    <col min="2" max="2" width="26.85546875" style="25" customWidth="1"/>
    <col min="3" max="3" width="27.7109375" style="25" customWidth="1"/>
    <col min="4" max="4" width="11.7109375" style="25" customWidth="1"/>
    <col min="5" max="5" width="13.85546875" style="25" customWidth="1"/>
    <col min="6" max="6" width="15.140625" style="25" customWidth="1"/>
    <col min="7" max="256" width="9.140625" style="25"/>
    <col min="257" max="257" width="3.5703125" style="25" customWidth="1"/>
    <col min="258" max="258" width="26.85546875" style="25" customWidth="1"/>
    <col min="259" max="259" width="27.7109375" style="25" customWidth="1"/>
    <col min="260" max="260" width="11.7109375" style="25" customWidth="1"/>
    <col min="261" max="261" width="13.85546875" style="25" customWidth="1"/>
    <col min="262" max="262" width="15.140625" style="25" customWidth="1"/>
    <col min="263" max="512" width="9.140625" style="25"/>
    <col min="513" max="513" width="3.5703125" style="25" customWidth="1"/>
    <col min="514" max="514" width="26.85546875" style="25" customWidth="1"/>
    <col min="515" max="515" width="27.7109375" style="25" customWidth="1"/>
    <col min="516" max="516" width="11.7109375" style="25" customWidth="1"/>
    <col min="517" max="517" width="13.85546875" style="25" customWidth="1"/>
    <col min="518" max="518" width="15.140625" style="25" customWidth="1"/>
    <col min="519" max="768" width="9.140625" style="25"/>
    <col min="769" max="769" width="3.5703125" style="25" customWidth="1"/>
    <col min="770" max="770" width="26.85546875" style="25" customWidth="1"/>
    <col min="771" max="771" width="27.7109375" style="25" customWidth="1"/>
    <col min="772" max="772" width="11.7109375" style="25" customWidth="1"/>
    <col min="773" max="773" width="13.85546875" style="25" customWidth="1"/>
    <col min="774" max="774" width="15.140625" style="25" customWidth="1"/>
    <col min="775" max="1024" width="9.140625" style="25"/>
    <col min="1025" max="1025" width="3.5703125" style="25" customWidth="1"/>
    <col min="1026" max="1026" width="26.85546875" style="25" customWidth="1"/>
    <col min="1027" max="1027" width="27.7109375" style="25" customWidth="1"/>
    <col min="1028" max="1028" width="11.7109375" style="25" customWidth="1"/>
    <col min="1029" max="1029" width="13.85546875" style="25" customWidth="1"/>
    <col min="1030" max="1030" width="15.140625" style="25" customWidth="1"/>
    <col min="1031" max="1280" width="9.140625" style="25"/>
    <col min="1281" max="1281" width="3.5703125" style="25" customWidth="1"/>
    <col min="1282" max="1282" width="26.85546875" style="25" customWidth="1"/>
    <col min="1283" max="1283" width="27.7109375" style="25" customWidth="1"/>
    <col min="1284" max="1284" width="11.7109375" style="25" customWidth="1"/>
    <col min="1285" max="1285" width="13.85546875" style="25" customWidth="1"/>
    <col min="1286" max="1286" width="15.140625" style="25" customWidth="1"/>
    <col min="1287" max="1536" width="9.140625" style="25"/>
    <col min="1537" max="1537" width="3.5703125" style="25" customWidth="1"/>
    <col min="1538" max="1538" width="26.85546875" style="25" customWidth="1"/>
    <col min="1539" max="1539" width="27.7109375" style="25" customWidth="1"/>
    <col min="1540" max="1540" width="11.7109375" style="25" customWidth="1"/>
    <col min="1541" max="1541" width="13.85546875" style="25" customWidth="1"/>
    <col min="1542" max="1542" width="15.140625" style="25" customWidth="1"/>
    <col min="1543" max="1792" width="9.140625" style="25"/>
    <col min="1793" max="1793" width="3.5703125" style="25" customWidth="1"/>
    <col min="1794" max="1794" width="26.85546875" style="25" customWidth="1"/>
    <col min="1795" max="1795" width="27.7109375" style="25" customWidth="1"/>
    <col min="1796" max="1796" width="11.7109375" style="25" customWidth="1"/>
    <col min="1797" max="1797" width="13.85546875" style="25" customWidth="1"/>
    <col min="1798" max="1798" width="15.140625" style="25" customWidth="1"/>
    <col min="1799" max="2048" width="9.140625" style="25"/>
    <col min="2049" max="2049" width="3.5703125" style="25" customWidth="1"/>
    <col min="2050" max="2050" width="26.85546875" style="25" customWidth="1"/>
    <col min="2051" max="2051" width="27.7109375" style="25" customWidth="1"/>
    <col min="2052" max="2052" width="11.7109375" style="25" customWidth="1"/>
    <col min="2053" max="2053" width="13.85546875" style="25" customWidth="1"/>
    <col min="2054" max="2054" width="15.140625" style="25" customWidth="1"/>
    <col min="2055" max="2304" width="9.140625" style="25"/>
    <col min="2305" max="2305" width="3.5703125" style="25" customWidth="1"/>
    <col min="2306" max="2306" width="26.85546875" style="25" customWidth="1"/>
    <col min="2307" max="2307" width="27.7109375" style="25" customWidth="1"/>
    <col min="2308" max="2308" width="11.7109375" style="25" customWidth="1"/>
    <col min="2309" max="2309" width="13.85546875" style="25" customWidth="1"/>
    <col min="2310" max="2310" width="15.140625" style="25" customWidth="1"/>
    <col min="2311" max="2560" width="9.140625" style="25"/>
    <col min="2561" max="2561" width="3.5703125" style="25" customWidth="1"/>
    <col min="2562" max="2562" width="26.85546875" style="25" customWidth="1"/>
    <col min="2563" max="2563" width="27.7109375" style="25" customWidth="1"/>
    <col min="2564" max="2564" width="11.7109375" style="25" customWidth="1"/>
    <col min="2565" max="2565" width="13.85546875" style="25" customWidth="1"/>
    <col min="2566" max="2566" width="15.140625" style="25" customWidth="1"/>
    <col min="2567" max="2816" width="9.140625" style="25"/>
    <col min="2817" max="2817" width="3.5703125" style="25" customWidth="1"/>
    <col min="2818" max="2818" width="26.85546875" style="25" customWidth="1"/>
    <col min="2819" max="2819" width="27.7109375" style="25" customWidth="1"/>
    <col min="2820" max="2820" width="11.7109375" style="25" customWidth="1"/>
    <col min="2821" max="2821" width="13.85546875" style="25" customWidth="1"/>
    <col min="2822" max="2822" width="15.140625" style="25" customWidth="1"/>
    <col min="2823" max="3072" width="9.140625" style="25"/>
    <col min="3073" max="3073" width="3.5703125" style="25" customWidth="1"/>
    <col min="3074" max="3074" width="26.85546875" style="25" customWidth="1"/>
    <col min="3075" max="3075" width="27.7109375" style="25" customWidth="1"/>
    <col min="3076" max="3076" width="11.7109375" style="25" customWidth="1"/>
    <col min="3077" max="3077" width="13.85546875" style="25" customWidth="1"/>
    <col min="3078" max="3078" width="15.140625" style="25" customWidth="1"/>
    <col min="3079" max="3328" width="9.140625" style="25"/>
    <col min="3329" max="3329" width="3.5703125" style="25" customWidth="1"/>
    <col min="3330" max="3330" width="26.85546875" style="25" customWidth="1"/>
    <col min="3331" max="3331" width="27.7109375" style="25" customWidth="1"/>
    <col min="3332" max="3332" width="11.7109375" style="25" customWidth="1"/>
    <col min="3333" max="3333" width="13.85546875" style="25" customWidth="1"/>
    <col min="3334" max="3334" width="15.140625" style="25" customWidth="1"/>
    <col min="3335" max="3584" width="9.140625" style="25"/>
    <col min="3585" max="3585" width="3.5703125" style="25" customWidth="1"/>
    <col min="3586" max="3586" width="26.85546875" style="25" customWidth="1"/>
    <col min="3587" max="3587" width="27.7109375" style="25" customWidth="1"/>
    <col min="3588" max="3588" width="11.7109375" style="25" customWidth="1"/>
    <col min="3589" max="3589" width="13.85546875" style="25" customWidth="1"/>
    <col min="3590" max="3590" width="15.140625" style="25" customWidth="1"/>
    <col min="3591" max="3840" width="9.140625" style="25"/>
    <col min="3841" max="3841" width="3.5703125" style="25" customWidth="1"/>
    <col min="3842" max="3842" width="26.85546875" style="25" customWidth="1"/>
    <col min="3843" max="3843" width="27.7109375" style="25" customWidth="1"/>
    <col min="3844" max="3844" width="11.7109375" style="25" customWidth="1"/>
    <col min="3845" max="3845" width="13.85546875" style="25" customWidth="1"/>
    <col min="3846" max="3846" width="15.140625" style="25" customWidth="1"/>
    <col min="3847" max="4096" width="9.140625" style="25"/>
    <col min="4097" max="4097" width="3.5703125" style="25" customWidth="1"/>
    <col min="4098" max="4098" width="26.85546875" style="25" customWidth="1"/>
    <col min="4099" max="4099" width="27.7109375" style="25" customWidth="1"/>
    <col min="4100" max="4100" width="11.7109375" style="25" customWidth="1"/>
    <col min="4101" max="4101" width="13.85546875" style="25" customWidth="1"/>
    <col min="4102" max="4102" width="15.140625" style="25" customWidth="1"/>
    <col min="4103" max="4352" width="9.140625" style="25"/>
    <col min="4353" max="4353" width="3.5703125" style="25" customWidth="1"/>
    <col min="4354" max="4354" width="26.85546875" style="25" customWidth="1"/>
    <col min="4355" max="4355" width="27.7109375" style="25" customWidth="1"/>
    <col min="4356" max="4356" width="11.7109375" style="25" customWidth="1"/>
    <col min="4357" max="4357" width="13.85546875" style="25" customWidth="1"/>
    <col min="4358" max="4358" width="15.140625" style="25" customWidth="1"/>
    <col min="4359" max="4608" width="9.140625" style="25"/>
    <col min="4609" max="4609" width="3.5703125" style="25" customWidth="1"/>
    <col min="4610" max="4610" width="26.85546875" style="25" customWidth="1"/>
    <col min="4611" max="4611" width="27.7109375" style="25" customWidth="1"/>
    <col min="4612" max="4612" width="11.7109375" style="25" customWidth="1"/>
    <col min="4613" max="4613" width="13.85546875" style="25" customWidth="1"/>
    <col min="4614" max="4614" width="15.140625" style="25" customWidth="1"/>
    <col min="4615" max="4864" width="9.140625" style="25"/>
    <col min="4865" max="4865" width="3.5703125" style="25" customWidth="1"/>
    <col min="4866" max="4866" width="26.85546875" style="25" customWidth="1"/>
    <col min="4867" max="4867" width="27.7109375" style="25" customWidth="1"/>
    <col min="4868" max="4868" width="11.7109375" style="25" customWidth="1"/>
    <col min="4869" max="4869" width="13.85546875" style="25" customWidth="1"/>
    <col min="4870" max="4870" width="15.140625" style="25" customWidth="1"/>
    <col min="4871" max="5120" width="9.140625" style="25"/>
    <col min="5121" max="5121" width="3.5703125" style="25" customWidth="1"/>
    <col min="5122" max="5122" width="26.85546875" style="25" customWidth="1"/>
    <col min="5123" max="5123" width="27.7109375" style="25" customWidth="1"/>
    <col min="5124" max="5124" width="11.7109375" style="25" customWidth="1"/>
    <col min="5125" max="5125" width="13.85546875" style="25" customWidth="1"/>
    <col min="5126" max="5126" width="15.140625" style="25" customWidth="1"/>
    <col min="5127" max="5376" width="9.140625" style="25"/>
    <col min="5377" max="5377" width="3.5703125" style="25" customWidth="1"/>
    <col min="5378" max="5378" width="26.85546875" style="25" customWidth="1"/>
    <col min="5379" max="5379" width="27.7109375" style="25" customWidth="1"/>
    <col min="5380" max="5380" width="11.7109375" style="25" customWidth="1"/>
    <col min="5381" max="5381" width="13.85546875" style="25" customWidth="1"/>
    <col min="5382" max="5382" width="15.140625" style="25" customWidth="1"/>
    <col min="5383" max="5632" width="9.140625" style="25"/>
    <col min="5633" max="5633" width="3.5703125" style="25" customWidth="1"/>
    <col min="5634" max="5634" width="26.85546875" style="25" customWidth="1"/>
    <col min="5635" max="5635" width="27.7109375" style="25" customWidth="1"/>
    <col min="5636" max="5636" width="11.7109375" style="25" customWidth="1"/>
    <col min="5637" max="5637" width="13.85546875" style="25" customWidth="1"/>
    <col min="5638" max="5638" width="15.140625" style="25" customWidth="1"/>
    <col min="5639" max="5888" width="9.140625" style="25"/>
    <col min="5889" max="5889" width="3.5703125" style="25" customWidth="1"/>
    <col min="5890" max="5890" width="26.85546875" style="25" customWidth="1"/>
    <col min="5891" max="5891" width="27.7109375" style="25" customWidth="1"/>
    <col min="5892" max="5892" width="11.7109375" style="25" customWidth="1"/>
    <col min="5893" max="5893" width="13.85546875" style="25" customWidth="1"/>
    <col min="5894" max="5894" width="15.140625" style="25" customWidth="1"/>
    <col min="5895" max="6144" width="9.140625" style="25"/>
    <col min="6145" max="6145" width="3.5703125" style="25" customWidth="1"/>
    <col min="6146" max="6146" width="26.85546875" style="25" customWidth="1"/>
    <col min="6147" max="6147" width="27.7109375" style="25" customWidth="1"/>
    <col min="6148" max="6148" width="11.7109375" style="25" customWidth="1"/>
    <col min="6149" max="6149" width="13.85546875" style="25" customWidth="1"/>
    <col min="6150" max="6150" width="15.140625" style="25" customWidth="1"/>
    <col min="6151" max="6400" width="9.140625" style="25"/>
    <col min="6401" max="6401" width="3.5703125" style="25" customWidth="1"/>
    <col min="6402" max="6402" width="26.85546875" style="25" customWidth="1"/>
    <col min="6403" max="6403" width="27.7109375" style="25" customWidth="1"/>
    <col min="6404" max="6404" width="11.7109375" style="25" customWidth="1"/>
    <col min="6405" max="6405" width="13.85546875" style="25" customWidth="1"/>
    <col min="6406" max="6406" width="15.140625" style="25" customWidth="1"/>
    <col min="6407" max="6656" width="9.140625" style="25"/>
    <col min="6657" max="6657" width="3.5703125" style="25" customWidth="1"/>
    <col min="6658" max="6658" width="26.85546875" style="25" customWidth="1"/>
    <col min="6659" max="6659" width="27.7109375" style="25" customWidth="1"/>
    <col min="6660" max="6660" width="11.7109375" style="25" customWidth="1"/>
    <col min="6661" max="6661" width="13.85546875" style="25" customWidth="1"/>
    <col min="6662" max="6662" width="15.140625" style="25" customWidth="1"/>
    <col min="6663" max="6912" width="9.140625" style="25"/>
    <col min="6913" max="6913" width="3.5703125" style="25" customWidth="1"/>
    <col min="6914" max="6914" width="26.85546875" style="25" customWidth="1"/>
    <col min="6915" max="6915" width="27.7109375" style="25" customWidth="1"/>
    <col min="6916" max="6916" width="11.7109375" style="25" customWidth="1"/>
    <col min="6917" max="6917" width="13.85546875" style="25" customWidth="1"/>
    <col min="6918" max="6918" width="15.140625" style="25" customWidth="1"/>
    <col min="6919" max="7168" width="9.140625" style="25"/>
    <col min="7169" max="7169" width="3.5703125" style="25" customWidth="1"/>
    <col min="7170" max="7170" width="26.85546875" style="25" customWidth="1"/>
    <col min="7171" max="7171" width="27.7109375" style="25" customWidth="1"/>
    <col min="7172" max="7172" width="11.7109375" style="25" customWidth="1"/>
    <col min="7173" max="7173" width="13.85546875" style="25" customWidth="1"/>
    <col min="7174" max="7174" width="15.140625" style="25" customWidth="1"/>
    <col min="7175" max="7424" width="9.140625" style="25"/>
    <col min="7425" max="7425" width="3.5703125" style="25" customWidth="1"/>
    <col min="7426" max="7426" width="26.85546875" style="25" customWidth="1"/>
    <col min="7427" max="7427" width="27.7109375" style="25" customWidth="1"/>
    <col min="7428" max="7428" width="11.7109375" style="25" customWidth="1"/>
    <col min="7429" max="7429" width="13.85546875" style="25" customWidth="1"/>
    <col min="7430" max="7430" width="15.140625" style="25" customWidth="1"/>
    <col min="7431" max="7680" width="9.140625" style="25"/>
    <col min="7681" max="7681" width="3.5703125" style="25" customWidth="1"/>
    <col min="7682" max="7682" width="26.85546875" style="25" customWidth="1"/>
    <col min="7683" max="7683" width="27.7109375" style="25" customWidth="1"/>
    <col min="7684" max="7684" width="11.7109375" style="25" customWidth="1"/>
    <col min="7685" max="7685" width="13.85546875" style="25" customWidth="1"/>
    <col min="7686" max="7686" width="15.140625" style="25" customWidth="1"/>
    <col min="7687" max="7936" width="9.140625" style="25"/>
    <col min="7937" max="7937" width="3.5703125" style="25" customWidth="1"/>
    <col min="7938" max="7938" width="26.85546875" style="25" customWidth="1"/>
    <col min="7939" max="7939" width="27.7109375" style="25" customWidth="1"/>
    <col min="7940" max="7940" width="11.7109375" style="25" customWidth="1"/>
    <col min="7941" max="7941" width="13.85546875" style="25" customWidth="1"/>
    <col min="7942" max="7942" width="15.140625" style="25" customWidth="1"/>
    <col min="7943" max="8192" width="9.140625" style="25"/>
    <col min="8193" max="8193" width="3.5703125" style="25" customWidth="1"/>
    <col min="8194" max="8194" width="26.85546875" style="25" customWidth="1"/>
    <col min="8195" max="8195" width="27.7109375" style="25" customWidth="1"/>
    <col min="8196" max="8196" width="11.7109375" style="25" customWidth="1"/>
    <col min="8197" max="8197" width="13.85546875" style="25" customWidth="1"/>
    <col min="8198" max="8198" width="15.140625" style="25" customWidth="1"/>
    <col min="8199" max="8448" width="9.140625" style="25"/>
    <col min="8449" max="8449" width="3.5703125" style="25" customWidth="1"/>
    <col min="8450" max="8450" width="26.85546875" style="25" customWidth="1"/>
    <col min="8451" max="8451" width="27.7109375" style="25" customWidth="1"/>
    <col min="8452" max="8452" width="11.7109375" style="25" customWidth="1"/>
    <col min="8453" max="8453" width="13.85546875" style="25" customWidth="1"/>
    <col min="8454" max="8454" width="15.140625" style="25" customWidth="1"/>
    <col min="8455" max="8704" width="9.140625" style="25"/>
    <col min="8705" max="8705" width="3.5703125" style="25" customWidth="1"/>
    <col min="8706" max="8706" width="26.85546875" style="25" customWidth="1"/>
    <col min="8707" max="8707" width="27.7109375" style="25" customWidth="1"/>
    <col min="8708" max="8708" width="11.7109375" style="25" customWidth="1"/>
    <col min="8709" max="8709" width="13.85546875" style="25" customWidth="1"/>
    <col min="8710" max="8710" width="15.140625" style="25" customWidth="1"/>
    <col min="8711" max="8960" width="9.140625" style="25"/>
    <col min="8961" max="8961" width="3.5703125" style="25" customWidth="1"/>
    <col min="8962" max="8962" width="26.85546875" style="25" customWidth="1"/>
    <col min="8963" max="8963" width="27.7109375" style="25" customWidth="1"/>
    <col min="8964" max="8964" width="11.7109375" style="25" customWidth="1"/>
    <col min="8965" max="8965" width="13.85546875" style="25" customWidth="1"/>
    <col min="8966" max="8966" width="15.140625" style="25" customWidth="1"/>
    <col min="8967" max="9216" width="9.140625" style="25"/>
    <col min="9217" max="9217" width="3.5703125" style="25" customWidth="1"/>
    <col min="9218" max="9218" width="26.85546875" style="25" customWidth="1"/>
    <col min="9219" max="9219" width="27.7109375" style="25" customWidth="1"/>
    <col min="9220" max="9220" width="11.7109375" style="25" customWidth="1"/>
    <col min="9221" max="9221" width="13.85546875" style="25" customWidth="1"/>
    <col min="9222" max="9222" width="15.140625" style="25" customWidth="1"/>
    <col min="9223" max="9472" width="9.140625" style="25"/>
    <col min="9473" max="9473" width="3.5703125" style="25" customWidth="1"/>
    <col min="9474" max="9474" width="26.85546875" style="25" customWidth="1"/>
    <col min="9475" max="9475" width="27.7109375" style="25" customWidth="1"/>
    <col min="9476" max="9476" width="11.7109375" style="25" customWidth="1"/>
    <col min="9477" max="9477" width="13.85546875" style="25" customWidth="1"/>
    <col min="9478" max="9478" width="15.140625" style="25" customWidth="1"/>
    <col min="9479" max="9728" width="9.140625" style="25"/>
    <col min="9729" max="9729" width="3.5703125" style="25" customWidth="1"/>
    <col min="9730" max="9730" width="26.85546875" style="25" customWidth="1"/>
    <col min="9731" max="9731" width="27.7109375" style="25" customWidth="1"/>
    <col min="9732" max="9732" width="11.7109375" style="25" customWidth="1"/>
    <col min="9733" max="9733" width="13.85546875" style="25" customWidth="1"/>
    <col min="9734" max="9734" width="15.140625" style="25" customWidth="1"/>
    <col min="9735" max="9984" width="9.140625" style="25"/>
    <col min="9985" max="9985" width="3.5703125" style="25" customWidth="1"/>
    <col min="9986" max="9986" width="26.85546875" style="25" customWidth="1"/>
    <col min="9987" max="9987" width="27.7109375" style="25" customWidth="1"/>
    <col min="9988" max="9988" width="11.7109375" style="25" customWidth="1"/>
    <col min="9989" max="9989" width="13.85546875" style="25" customWidth="1"/>
    <col min="9990" max="9990" width="15.140625" style="25" customWidth="1"/>
    <col min="9991" max="10240" width="9.140625" style="25"/>
    <col min="10241" max="10241" width="3.5703125" style="25" customWidth="1"/>
    <col min="10242" max="10242" width="26.85546875" style="25" customWidth="1"/>
    <col min="10243" max="10243" width="27.7109375" style="25" customWidth="1"/>
    <col min="10244" max="10244" width="11.7109375" style="25" customWidth="1"/>
    <col min="10245" max="10245" width="13.85546875" style="25" customWidth="1"/>
    <col min="10246" max="10246" width="15.140625" style="25" customWidth="1"/>
    <col min="10247" max="10496" width="9.140625" style="25"/>
    <col min="10497" max="10497" width="3.5703125" style="25" customWidth="1"/>
    <col min="10498" max="10498" width="26.85546875" style="25" customWidth="1"/>
    <col min="10499" max="10499" width="27.7109375" style="25" customWidth="1"/>
    <col min="10500" max="10500" width="11.7109375" style="25" customWidth="1"/>
    <col min="10501" max="10501" width="13.85546875" style="25" customWidth="1"/>
    <col min="10502" max="10502" width="15.140625" style="25" customWidth="1"/>
    <col min="10503" max="10752" width="9.140625" style="25"/>
    <col min="10753" max="10753" width="3.5703125" style="25" customWidth="1"/>
    <col min="10754" max="10754" width="26.85546875" style="25" customWidth="1"/>
    <col min="10755" max="10755" width="27.7109375" style="25" customWidth="1"/>
    <col min="10756" max="10756" width="11.7109375" style="25" customWidth="1"/>
    <col min="10757" max="10757" width="13.85546875" style="25" customWidth="1"/>
    <col min="10758" max="10758" width="15.140625" style="25" customWidth="1"/>
    <col min="10759" max="11008" width="9.140625" style="25"/>
    <col min="11009" max="11009" width="3.5703125" style="25" customWidth="1"/>
    <col min="11010" max="11010" width="26.85546875" style="25" customWidth="1"/>
    <col min="11011" max="11011" width="27.7109375" style="25" customWidth="1"/>
    <col min="11012" max="11012" width="11.7109375" style="25" customWidth="1"/>
    <col min="11013" max="11013" width="13.85546875" style="25" customWidth="1"/>
    <col min="11014" max="11014" width="15.140625" style="25" customWidth="1"/>
    <col min="11015" max="11264" width="9.140625" style="25"/>
    <col min="11265" max="11265" width="3.5703125" style="25" customWidth="1"/>
    <col min="11266" max="11266" width="26.85546875" style="25" customWidth="1"/>
    <col min="11267" max="11267" width="27.7109375" style="25" customWidth="1"/>
    <col min="11268" max="11268" width="11.7109375" style="25" customWidth="1"/>
    <col min="11269" max="11269" width="13.85546875" style="25" customWidth="1"/>
    <col min="11270" max="11270" width="15.140625" style="25" customWidth="1"/>
    <col min="11271" max="11520" width="9.140625" style="25"/>
    <col min="11521" max="11521" width="3.5703125" style="25" customWidth="1"/>
    <col min="11522" max="11522" width="26.85546875" style="25" customWidth="1"/>
    <col min="11523" max="11523" width="27.7109375" style="25" customWidth="1"/>
    <col min="11524" max="11524" width="11.7109375" style="25" customWidth="1"/>
    <col min="11525" max="11525" width="13.85546875" style="25" customWidth="1"/>
    <col min="11526" max="11526" width="15.140625" style="25" customWidth="1"/>
    <col min="11527" max="11776" width="9.140625" style="25"/>
    <col min="11777" max="11777" width="3.5703125" style="25" customWidth="1"/>
    <col min="11778" max="11778" width="26.85546875" style="25" customWidth="1"/>
    <col min="11779" max="11779" width="27.7109375" style="25" customWidth="1"/>
    <col min="11780" max="11780" width="11.7109375" style="25" customWidth="1"/>
    <col min="11781" max="11781" width="13.85546875" style="25" customWidth="1"/>
    <col min="11782" max="11782" width="15.140625" style="25" customWidth="1"/>
    <col min="11783" max="12032" width="9.140625" style="25"/>
    <col min="12033" max="12033" width="3.5703125" style="25" customWidth="1"/>
    <col min="12034" max="12034" width="26.85546875" style="25" customWidth="1"/>
    <col min="12035" max="12035" width="27.7109375" style="25" customWidth="1"/>
    <col min="12036" max="12036" width="11.7109375" style="25" customWidth="1"/>
    <col min="12037" max="12037" width="13.85546875" style="25" customWidth="1"/>
    <col min="12038" max="12038" width="15.140625" style="25" customWidth="1"/>
    <col min="12039" max="12288" width="9.140625" style="25"/>
    <col min="12289" max="12289" width="3.5703125" style="25" customWidth="1"/>
    <col min="12290" max="12290" width="26.85546875" style="25" customWidth="1"/>
    <col min="12291" max="12291" width="27.7109375" style="25" customWidth="1"/>
    <col min="12292" max="12292" width="11.7109375" style="25" customWidth="1"/>
    <col min="12293" max="12293" width="13.85546875" style="25" customWidth="1"/>
    <col min="12294" max="12294" width="15.140625" style="25" customWidth="1"/>
    <col min="12295" max="12544" width="9.140625" style="25"/>
    <col min="12545" max="12545" width="3.5703125" style="25" customWidth="1"/>
    <col min="12546" max="12546" width="26.85546875" style="25" customWidth="1"/>
    <col min="12547" max="12547" width="27.7109375" style="25" customWidth="1"/>
    <col min="12548" max="12548" width="11.7109375" style="25" customWidth="1"/>
    <col min="12549" max="12549" width="13.85546875" style="25" customWidth="1"/>
    <col min="12550" max="12550" width="15.140625" style="25" customWidth="1"/>
    <col min="12551" max="12800" width="9.140625" style="25"/>
    <col min="12801" max="12801" width="3.5703125" style="25" customWidth="1"/>
    <col min="12802" max="12802" width="26.85546875" style="25" customWidth="1"/>
    <col min="12803" max="12803" width="27.7109375" style="25" customWidth="1"/>
    <col min="12804" max="12804" width="11.7109375" style="25" customWidth="1"/>
    <col min="12805" max="12805" width="13.85546875" style="25" customWidth="1"/>
    <col min="12806" max="12806" width="15.140625" style="25" customWidth="1"/>
    <col min="12807" max="13056" width="9.140625" style="25"/>
    <col min="13057" max="13057" width="3.5703125" style="25" customWidth="1"/>
    <col min="13058" max="13058" width="26.85546875" style="25" customWidth="1"/>
    <col min="13059" max="13059" width="27.7109375" style="25" customWidth="1"/>
    <col min="13060" max="13060" width="11.7109375" style="25" customWidth="1"/>
    <col min="13061" max="13061" width="13.85546875" style="25" customWidth="1"/>
    <col min="13062" max="13062" width="15.140625" style="25" customWidth="1"/>
    <col min="13063" max="13312" width="9.140625" style="25"/>
    <col min="13313" max="13313" width="3.5703125" style="25" customWidth="1"/>
    <col min="13314" max="13314" width="26.85546875" style="25" customWidth="1"/>
    <col min="13315" max="13315" width="27.7109375" style="25" customWidth="1"/>
    <col min="13316" max="13316" width="11.7109375" style="25" customWidth="1"/>
    <col min="13317" max="13317" width="13.85546875" style="25" customWidth="1"/>
    <col min="13318" max="13318" width="15.140625" style="25" customWidth="1"/>
    <col min="13319" max="13568" width="9.140625" style="25"/>
    <col min="13569" max="13569" width="3.5703125" style="25" customWidth="1"/>
    <col min="13570" max="13570" width="26.85546875" style="25" customWidth="1"/>
    <col min="13571" max="13571" width="27.7109375" style="25" customWidth="1"/>
    <col min="13572" max="13572" width="11.7109375" style="25" customWidth="1"/>
    <col min="13573" max="13573" width="13.85546875" style="25" customWidth="1"/>
    <col min="13574" max="13574" width="15.140625" style="25" customWidth="1"/>
    <col min="13575" max="13824" width="9.140625" style="25"/>
    <col min="13825" max="13825" width="3.5703125" style="25" customWidth="1"/>
    <col min="13826" max="13826" width="26.85546875" style="25" customWidth="1"/>
    <col min="13827" max="13827" width="27.7109375" style="25" customWidth="1"/>
    <col min="13828" max="13828" width="11.7109375" style="25" customWidth="1"/>
    <col min="13829" max="13829" width="13.85546875" style="25" customWidth="1"/>
    <col min="13830" max="13830" width="15.140625" style="25" customWidth="1"/>
    <col min="13831" max="14080" width="9.140625" style="25"/>
    <col min="14081" max="14081" width="3.5703125" style="25" customWidth="1"/>
    <col min="14082" max="14082" width="26.85546875" style="25" customWidth="1"/>
    <col min="14083" max="14083" width="27.7109375" style="25" customWidth="1"/>
    <col min="14084" max="14084" width="11.7109375" style="25" customWidth="1"/>
    <col min="14085" max="14085" width="13.85546875" style="25" customWidth="1"/>
    <col min="14086" max="14086" width="15.140625" style="25" customWidth="1"/>
    <col min="14087" max="14336" width="9.140625" style="25"/>
    <col min="14337" max="14337" width="3.5703125" style="25" customWidth="1"/>
    <col min="14338" max="14338" width="26.85546875" style="25" customWidth="1"/>
    <col min="14339" max="14339" width="27.7109375" style="25" customWidth="1"/>
    <col min="14340" max="14340" width="11.7109375" style="25" customWidth="1"/>
    <col min="14341" max="14341" width="13.85546875" style="25" customWidth="1"/>
    <col min="14342" max="14342" width="15.140625" style="25" customWidth="1"/>
    <col min="14343" max="14592" width="9.140625" style="25"/>
    <col min="14593" max="14593" width="3.5703125" style="25" customWidth="1"/>
    <col min="14594" max="14594" width="26.85546875" style="25" customWidth="1"/>
    <col min="14595" max="14595" width="27.7109375" style="25" customWidth="1"/>
    <col min="14596" max="14596" width="11.7109375" style="25" customWidth="1"/>
    <col min="14597" max="14597" width="13.85546875" style="25" customWidth="1"/>
    <col min="14598" max="14598" width="15.140625" style="25" customWidth="1"/>
    <col min="14599" max="14848" width="9.140625" style="25"/>
    <col min="14849" max="14849" width="3.5703125" style="25" customWidth="1"/>
    <col min="14850" max="14850" width="26.85546875" style="25" customWidth="1"/>
    <col min="14851" max="14851" width="27.7109375" style="25" customWidth="1"/>
    <col min="14852" max="14852" width="11.7109375" style="25" customWidth="1"/>
    <col min="14853" max="14853" width="13.85546875" style="25" customWidth="1"/>
    <col min="14854" max="14854" width="15.140625" style="25" customWidth="1"/>
    <col min="14855" max="15104" width="9.140625" style="25"/>
    <col min="15105" max="15105" width="3.5703125" style="25" customWidth="1"/>
    <col min="15106" max="15106" width="26.85546875" style="25" customWidth="1"/>
    <col min="15107" max="15107" width="27.7109375" style="25" customWidth="1"/>
    <col min="15108" max="15108" width="11.7109375" style="25" customWidth="1"/>
    <col min="15109" max="15109" width="13.85546875" style="25" customWidth="1"/>
    <col min="15110" max="15110" width="15.140625" style="25" customWidth="1"/>
    <col min="15111" max="15360" width="9.140625" style="25"/>
    <col min="15361" max="15361" width="3.5703125" style="25" customWidth="1"/>
    <col min="15362" max="15362" width="26.85546875" style="25" customWidth="1"/>
    <col min="15363" max="15363" width="27.7109375" style="25" customWidth="1"/>
    <col min="15364" max="15364" width="11.7109375" style="25" customWidth="1"/>
    <col min="15365" max="15365" width="13.85546875" style="25" customWidth="1"/>
    <col min="15366" max="15366" width="15.140625" style="25" customWidth="1"/>
    <col min="15367" max="15616" width="9.140625" style="25"/>
    <col min="15617" max="15617" width="3.5703125" style="25" customWidth="1"/>
    <col min="15618" max="15618" width="26.85546875" style="25" customWidth="1"/>
    <col min="15619" max="15619" width="27.7109375" style="25" customWidth="1"/>
    <col min="15620" max="15620" width="11.7109375" style="25" customWidth="1"/>
    <col min="15621" max="15621" width="13.85546875" style="25" customWidth="1"/>
    <col min="15622" max="15622" width="15.140625" style="25" customWidth="1"/>
    <col min="15623" max="15872" width="9.140625" style="25"/>
    <col min="15873" max="15873" width="3.5703125" style="25" customWidth="1"/>
    <col min="15874" max="15874" width="26.85546875" style="25" customWidth="1"/>
    <col min="15875" max="15875" width="27.7109375" style="25" customWidth="1"/>
    <col min="15876" max="15876" width="11.7109375" style="25" customWidth="1"/>
    <col min="15877" max="15877" width="13.85546875" style="25" customWidth="1"/>
    <col min="15878" max="15878" width="15.140625" style="25" customWidth="1"/>
    <col min="15879" max="16128" width="9.140625" style="25"/>
    <col min="16129" max="16129" width="3.5703125" style="25" customWidth="1"/>
    <col min="16130" max="16130" width="26.85546875" style="25" customWidth="1"/>
    <col min="16131" max="16131" width="27.7109375" style="25" customWidth="1"/>
    <col min="16132" max="16132" width="11.7109375" style="25" customWidth="1"/>
    <col min="16133" max="16133" width="13.85546875" style="25" customWidth="1"/>
    <col min="16134" max="16134" width="15.140625" style="25" customWidth="1"/>
    <col min="16135" max="16384" width="9.140625" style="25"/>
  </cols>
  <sheetData>
    <row r="1" spans="1:8" x14ac:dyDescent="0.25">
      <c r="E1" s="229" t="s">
        <v>292</v>
      </c>
      <c r="F1" s="229"/>
    </row>
    <row r="2" spans="1:8" x14ac:dyDescent="0.25">
      <c r="E2" s="242" t="s">
        <v>47</v>
      </c>
      <c r="F2" s="242"/>
    </row>
    <row r="3" spans="1:8" x14ac:dyDescent="0.25">
      <c r="D3" s="243" t="s">
        <v>249</v>
      </c>
      <c r="E3" s="243"/>
      <c r="F3" s="243"/>
    </row>
    <row r="4" spans="1:8" x14ac:dyDescent="0.25">
      <c r="D4" s="243" t="s">
        <v>250</v>
      </c>
      <c r="E4" s="243"/>
      <c r="F4" s="243"/>
    </row>
    <row r="5" spans="1:8" x14ac:dyDescent="0.25">
      <c r="C5" s="230" t="s">
        <v>411</v>
      </c>
      <c r="D5" s="230"/>
      <c r="E5" s="230"/>
      <c r="F5" s="230"/>
      <c r="G5" s="24"/>
      <c r="H5" s="24"/>
    </row>
    <row r="6" spans="1:8" x14ac:dyDescent="0.25">
      <c r="E6" s="229"/>
      <c r="F6" s="229"/>
    </row>
    <row r="8" spans="1:8" x14ac:dyDescent="0.25">
      <c r="B8" s="20" t="s">
        <v>251</v>
      </c>
      <c r="C8" s="20"/>
      <c r="D8" s="20"/>
    </row>
    <row r="9" spans="1:8" x14ac:dyDescent="0.25">
      <c r="B9" s="20" t="s">
        <v>366</v>
      </c>
    </row>
    <row r="10" spans="1:8" x14ac:dyDescent="0.25">
      <c r="B10" s="20"/>
    </row>
    <row r="12" spans="1:8" ht="90" x14ac:dyDescent="0.25">
      <c r="A12" s="35" t="s">
        <v>252</v>
      </c>
      <c r="B12" s="35" t="s">
        <v>253</v>
      </c>
      <c r="C12" s="34" t="s">
        <v>254</v>
      </c>
      <c r="D12" s="34" t="s">
        <v>255</v>
      </c>
      <c r="E12" s="35" t="s">
        <v>256</v>
      </c>
      <c r="F12" s="35" t="s">
        <v>257</v>
      </c>
    </row>
    <row r="13" spans="1:8" x14ac:dyDescent="0.25">
      <c r="A13" s="31">
        <v>1</v>
      </c>
      <c r="B13" s="34"/>
      <c r="C13" s="31"/>
      <c r="D13" s="31">
        <v>0</v>
      </c>
      <c r="E13" s="31">
        <v>0</v>
      </c>
      <c r="F13" s="31">
        <v>0</v>
      </c>
    </row>
  </sheetData>
  <mergeCells count="6">
    <mergeCell ref="E6:F6"/>
    <mergeCell ref="E1:F1"/>
    <mergeCell ref="E2:F2"/>
    <mergeCell ref="D3:F3"/>
    <mergeCell ref="D4:F4"/>
    <mergeCell ref="C5:F5"/>
  </mergeCells>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view="pageBreakPreview" zoomScaleNormal="100" zoomScaleSheetLayoutView="100" workbookViewId="0">
      <selection activeCell="D5" sqref="D5:G5"/>
    </sheetView>
  </sheetViews>
  <sheetFormatPr defaultColWidth="9.140625" defaultRowHeight="15" x14ac:dyDescent="0.25"/>
  <cols>
    <col min="1" max="1" width="3.5703125" style="25" customWidth="1"/>
    <col min="2" max="2" width="27.28515625" style="25" customWidth="1"/>
    <col min="3" max="3" width="27.7109375" style="25" customWidth="1"/>
    <col min="4" max="4" width="12.7109375" style="25" customWidth="1"/>
    <col min="5" max="5" width="11.7109375" style="25" customWidth="1"/>
    <col min="6" max="6" width="13.85546875" style="25" customWidth="1"/>
    <col min="7" max="7" width="14.85546875" style="25" customWidth="1"/>
    <col min="8" max="256" width="9.140625" style="25"/>
    <col min="257" max="257" width="3.5703125" style="25" customWidth="1"/>
    <col min="258" max="258" width="27.28515625" style="25" customWidth="1"/>
    <col min="259" max="259" width="27.7109375" style="25" customWidth="1"/>
    <col min="260" max="260" width="12.7109375" style="25" customWidth="1"/>
    <col min="261" max="261" width="11.7109375" style="25" customWidth="1"/>
    <col min="262" max="262" width="13.85546875" style="25" customWidth="1"/>
    <col min="263" max="263" width="14.85546875" style="25" customWidth="1"/>
    <col min="264" max="512" width="9.140625" style="25"/>
    <col min="513" max="513" width="3.5703125" style="25" customWidth="1"/>
    <col min="514" max="514" width="27.28515625" style="25" customWidth="1"/>
    <col min="515" max="515" width="27.7109375" style="25" customWidth="1"/>
    <col min="516" max="516" width="12.7109375" style="25" customWidth="1"/>
    <col min="517" max="517" width="11.7109375" style="25" customWidth="1"/>
    <col min="518" max="518" width="13.85546875" style="25" customWidth="1"/>
    <col min="519" max="519" width="14.85546875" style="25" customWidth="1"/>
    <col min="520" max="768" width="9.140625" style="25"/>
    <col min="769" max="769" width="3.5703125" style="25" customWidth="1"/>
    <col min="770" max="770" width="27.28515625" style="25" customWidth="1"/>
    <col min="771" max="771" width="27.7109375" style="25" customWidth="1"/>
    <col min="772" max="772" width="12.7109375" style="25" customWidth="1"/>
    <col min="773" max="773" width="11.7109375" style="25" customWidth="1"/>
    <col min="774" max="774" width="13.85546875" style="25" customWidth="1"/>
    <col min="775" max="775" width="14.85546875" style="25" customWidth="1"/>
    <col min="776" max="1024" width="9.140625" style="25"/>
    <col min="1025" max="1025" width="3.5703125" style="25" customWidth="1"/>
    <col min="1026" max="1026" width="27.28515625" style="25" customWidth="1"/>
    <col min="1027" max="1027" width="27.7109375" style="25" customWidth="1"/>
    <col min="1028" max="1028" width="12.7109375" style="25" customWidth="1"/>
    <col min="1029" max="1029" width="11.7109375" style="25" customWidth="1"/>
    <col min="1030" max="1030" width="13.85546875" style="25" customWidth="1"/>
    <col min="1031" max="1031" width="14.85546875" style="25" customWidth="1"/>
    <col min="1032" max="1280" width="9.140625" style="25"/>
    <col min="1281" max="1281" width="3.5703125" style="25" customWidth="1"/>
    <col min="1282" max="1282" width="27.28515625" style="25" customWidth="1"/>
    <col min="1283" max="1283" width="27.7109375" style="25" customWidth="1"/>
    <col min="1284" max="1284" width="12.7109375" style="25" customWidth="1"/>
    <col min="1285" max="1285" width="11.7109375" style="25" customWidth="1"/>
    <col min="1286" max="1286" width="13.85546875" style="25" customWidth="1"/>
    <col min="1287" max="1287" width="14.85546875" style="25" customWidth="1"/>
    <col min="1288" max="1536" width="9.140625" style="25"/>
    <col min="1537" max="1537" width="3.5703125" style="25" customWidth="1"/>
    <col min="1538" max="1538" width="27.28515625" style="25" customWidth="1"/>
    <col min="1539" max="1539" width="27.7109375" style="25" customWidth="1"/>
    <col min="1540" max="1540" width="12.7109375" style="25" customWidth="1"/>
    <col min="1541" max="1541" width="11.7109375" style="25" customWidth="1"/>
    <col min="1542" max="1542" width="13.85546875" style="25" customWidth="1"/>
    <col min="1543" max="1543" width="14.85546875" style="25" customWidth="1"/>
    <col min="1544" max="1792" width="9.140625" style="25"/>
    <col min="1793" max="1793" width="3.5703125" style="25" customWidth="1"/>
    <col min="1794" max="1794" width="27.28515625" style="25" customWidth="1"/>
    <col min="1795" max="1795" width="27.7109375" style="25" customWidth="1"/>
    <col min="1796" max="1796" width="12.7109375" style="25" customWidth="1"/>
    <col min="1797" max="1797" width="11.7109375" style="25" customWidth="1"/>
    <col min="1798" max="1798" width="13.85546875" style="25" customWidth="1"/>
    <col min="1799" max="1799" width="14.85546875" style="25" customWidth="1"/>
    <col min="1800" max="2048" width="9.140625" style="25"/>
    <col min="2049" max="2049" width="3.5703125" style="25" customWidth="1"/>
    <col min="2050" max="2050" width="27.28515625" style="25" customWidth="1"/>
    <col min="2051" max="2051" width="27.7109375" style="25" customWidth="1"/>
    <col min="2052" max="2052" width="12.7109375" style="25" customWidth="1"/>
    <col min="2053" max="2053" width="11.7109375" style="25" customWidth="1"/>
    <col min="2054" max="2054" width="13.85546875" style="25" customWidth="1"/>
    <col min="2055" max="2055" width="14.85546875" style="25" customWidth="1"/>
    <col min="2056" max="2304" width="9.140625" style="25"/>
    <col min="2305" max="2305" width="3.5703125" style="25" customWidth="1"/>
    <col min="2306" max="2306" width="27.28515625" style="25" customWidth="1"/>
    <col min="2307" max="2307" width="27.7109375" style="25" customWidth="1"/>
    <col min="2308" max="2308" width="12.7109375" style="25" customWidth="1"/>
    <col min="2309" max="2309" width="11.7109375" style="25" customWidth="1"/>
    <col min="2310" max="2310" width="13.85546875" style="25" customWidth="1"/>
    <col min="2311" max="2311" width="14.85546875" style="25" customWidth="1"/>
    <col min="2312" max="2560" width="9.140625" style="25"/>
    <col min="2561" max="2561" width="3.5703125" style="25" customWidth="1"/>
    <col min="2562" max="2562" width="27.28515625" style="25" customWidth="1"/>
    <col min="2563" max="2563" width="27.7109375" style="25" customWidth="1"/>
    <col min="2564" max="2564" width="12.7109375" style="25" customWidth="1"/>
    <col min="2565" max="2565" width="11.7109375" style="25" customWidth="1"/>
    <col min="2566" max="2566" width="13.85546875" style="25" customWidth="1"/>
    <col min="2567" max="2567" width="14.85546875" style="25" customWidth="1"/>
    <col min="2568" max="2816" width="9.140625" style="25"/>
    <col min="2817" max="2817" width="3.5703125" style="25" customWidth="1"/>
    <col min="2818" max="2818" width="27.28515625" style="25" customWidth="1"/>
    <col min="2819" max="2819" width="27.7109375" style="25" customWidth="1"/>
    <col min="2820" max="2820" width="12.7109375" style="25" customWidth="1"/>
    <col min="2821" max="2821" width="11.7109375" style="25" customWidth="1"/>
    <col min="2822" max="2822" width="13.85546875" style="25" customWidth="1"/>
    <col min="2823" max="2823" width="14.85546875" style="25" customWidth="1"/>
    <col min="2824" max="3072" width="9.140625" style="25"/>
    <col min="3073" max="3073" width="3.5703125" style="25" customWidth="1"/>
    <col min="3074" max="3074" width="27.28515625" style="25" customWidth="1"/>
    <col min="3075" max="3075" width="27.7109375" style="25" customWidth="1"/>
    <col min="3076" max="3076" width="12.7109375" style="25" customWidth="1"/>
    <col min="3077" max="3077" width="11.7109375" style="25" customWidth="1"/>
    <col min="3078" max="3078" width="13.85546875" style="25" customWidth="1"/>
    <col min="3079" max="3079" width="14.85546875" style="25" customWidth="1"/>
    <col min="3080" max="3328" width="9.140625" style="25"/>
    <col min="3329" max="3329" width="3.5703125" style="25" customWidth="1"/>
    <col min="3330" max="3330" width="27.28515625" style="25" customWidth="1"/>
    <col min="3331" max="3331" width="27.7109375" style="25" customWidth="1"/>
    <col min="3332" max="3332" width="12.7109375" style="25" customWidth="1"/>
    <col min="3333" max="3333" width="11.7109375" style="25" customWidth="1"/>
    <col min="3334" max="3334" width="13.85546875" style="25" customWidth="1"/>
    <col min="3335" max="3335" width="14.85546875" style="25" customWidth="1"/>
    <col min="3336" max="3584" width="9.140625" style="25"/>
    <col min="3585" max="3585" width="3.5703125" style="25" customWidth="1"/>
    <col min="3586" max="3586" width="27.28515625" style="25" customWidth="1"/>
    <col min="3587" max="3587" width="27.7109375" style="25" customWidth="1"/>
    <col min="3588" max="3588" width="12.7109375" style="25" customWidth="1"/>
    <col min="3589" max="3589" width="11.7109375" style="25" customWidth="1"/>
    <col min="3590" max="3590" width="13.85546875" style="25" customWidth="1"/>
    <col min="3591" max="3591" width="14.85546875" style="25" customWidth="1"/>
    <col min="3592" max="3840" width="9.140625" style="25"/>
    <col min="3841" max="3841" width="3.5703125" style="25" customWidth="1"/>
    <col min="3842" max="3842" width="27.28515625" style="25" customWidth="1"/>
    <col min="3843" max="3843" width="27.7109375" style="25" customWidth="1"/>
    <col min="3844" max="3844" width="12.7109375" style="25" customWidth="1"/>
    <col min="3845" max="3845" width="11.7109375" style="25" customWidth="1"/>
    <col min="3846" max="3846" width="13.85546875" style="25" customWidth="1"/>
    <col min="3847" max="3847" width="14.85546875" style="25" customWidth="1"/>
    <col min="3848" max="4096" width="9.140625" style="25"/>
    <col min="4097" max="4097" width="3.5703125" style="25" customWidth="1"/>
    <col min="4098" max="4098" width="27.28515625" style="25" customWidth="1"/>
    <col min="4099" max="4099" width="27.7109375" style="25" customWidth="1"/>
    <col min="4100" max="4100" width="12.7109375" style="25" customWidth="1"/>
    <col min="4101" max="4101" width="11.7109375" style="25" customWidth="1"/>
    <col min="4102" max="4102" width="13.85546875" style="25" customWidth="1"/>
    <col min="4103" max="4103" width="14.85546875" style="25" customWidth="1"/>
    <col min="4104" max="4352" width="9.140625" style="25"/>
    <col min="4353" max="4353" width="3.5703125" style="25" customWidth="1"/>
    <col min="4354" max="4354" width="27.28515625" style="25" customWidth="1"/>
    <col min="4355" max="4355" width="27.7109375" style="25" customWidth="1"/>
    <col min="4356" max="4356" width="12.7109375" style="25" customWidth="1"/>
    <col min="4357" max="4357" width="11.7109375" style="25" customWidth="1"/>
    <col min="4358" max="4358" width="13.85546875" style="25" customWidth="1"/>
    <col min="4359" max="4359" width="14.85546875" style="25" customWidth="1"/>
    <col min="4360" max="4608" width="9.140625" style="25"/>
    <col min="4609" max="4609" width="3.5703125" style="25" customWidth="1"/>
    <col min="4610" max="4610" width="27.28515625" style="25" customWidth="1"/>
    <col min="4611" max="4611" width="27.7109375" style="25" customWidth="1"/>
    <col min="4612" max="4612" width="12.7109375" style="25" customWidth="1"/>
    <col min="4613" max="4613" width="11.7109375" style="25" customWidth="1"/>
    <col min="4614" max="4614" width="13.85546875" style="25" customWidth="1"/>
    <col min="4615" max="4615" width="14.85546875" style="25" customWidth="1"/>
    <col min="4616" max="4864" width="9.140625" style="25"/>
    <col min="4865" max="4865" width="3.5703125" style="25" customWidth="1"/>
    <col min="4866" max="4866" width="27.28515625" style="25" customWidth="1"/>
    <col min="4867" max="4867" width="27.7109375" style="25" customWidth="1"/>
    <col min="4868" max="4868" width="12.7109375" style="25" customWidth="1"/>
    <col min="4869" max="4869" width="11.7109375" style="25" customWidth="1"/>
    <col min="4870" max="4870" width="13.85546875" style="25" customWidth="1"/>
    <col min="4871" max="4871" width="14.85546875" style="25" customWidth="1"/>
    <col min="4872" max="5120" width="9.140625" style="25"/>
    <col min="5121" max="5121" width="3.5703125" style="25" customWidth="1"/>
    <col min="5122" max="5122" width="27.28515625" style="25" customWidth="1"/>
    <col min="5123" max="5123" width="27.7109375" style="25" customWidth="1"/>
    <col min="5124" max="5124" width="12.7109375" style="25" customWidth="1"/>
    <col min="5125" max="5125" width="11.7109375" style="25" customWidth="1"/>
    <col min="5126" max="5126" width="13.85546875" style="25" customWidth="1"/>
    <col min="5127" max="5127" width="14.85546875" style="25" customWidth="1"/>
    <col min="5128" max="5376" width="9.140625" style="25"/>
    <col min="5377" max="5377" width="3.5703125" style="25" customWidth="1"/>
    <col min="5378" max="5378" width="27.28515625" style="25" customWidth="1"/>
    <col min="5379" max="5379" width="27.7109375" style="25" customWidth="1"/>
    <col min="5380" max="5380" width="12.7109375" style="25" customWidth="1"/>
    <col min="5381" max="5381" width="11.7109375" style="25" customWidth="1"/>
    <col min="5382" max="5382" width="13.85546875" style="25" customWidth="1"/>
    <col min="5383" max="5383" width="14.85546875" style="25" customWidth="1"/>
    <col min="5384" max="5632" width="9.140625" style="25"/>
    <col min="5633" max="5633" width="3.5703125" style="25" customWidth="1"/>
    <col min="5634" max="5634" width="27.28515625" style="25" customWidth="1"/>
    <col min="5635" max="5635" width="27.7109375" style="25" customWidth="1"/>
    <col min="5636" max="5636" width="12.7109375" style="25" customWidth="1"/>
    <col min="5637" max="5637" width="11.7109375" style="25" customWidth="1"/>
    <col min="5638" max="5638" width="13.85546875" style="25" customWidth="1"/>
    <col min="5639" max="5639" width="14.85546875" style="25" customWidth="1"/>
    <col min="5640" max="5888" width="9.140625" style="25"/>
    <col min="5889" max="5889" width="3.5703125" style="25" customWidth="1"/>
    <col min="5890" max="5890" width="27.28515625" style="25" customWidth="1"/>
    <col min="5891" max="5891" width="27.7109375" style="25" customWidth="1"/>
    <col min="5892" max="5892" width="12.7109375" style="25" customWidth="1"/>
    <col min="5893" max="5893" width="11.7109375" style="25" customWidth="1"/>
    <col min="5894" max="5894" width="13.85546875" style="25" customWidth="1"/>
    <col min="5895" max="5895" width="14.85546875" style="25" customWidth="1"/>
    <col min="5896" max="6144" width="9.140625" style="25"/>
    <col min="6145" max="6145" width="3.5703125" style="25" customWidth="1"/>
    <col min="6146" max="6146" width="27.28515625" style="25" customWidth="1"/>
    <col min="6147" max="6147" width="27.7109375" style="25" customWidth="1"/>
    <col min="6148" max="6148" width="12.7109375" style="25" customWidth="1"/>
    <col min="6149" max="6149" width="11.7109375" style="25" customWidth="1"/>
    <col min="6150" max="6150" width="13.85546875" style="25" customWidth="1"/>
    <col min="6151" max="6151" width="14.85546875" style="25" customWidth="1"/>
    <col min="6152" max="6400" width="9.140625" style="25"/>
    <col min="6401" max="6401" width="3.5703125" style="25" customWidth="1"/>
    <col min="6402" max="6402" width="27.28515625" style="25" customWidth="1"/>
    <col min="6403" max="6403" width="27.7109375" style="25" customWidth="1"/>
    <col min="6404" max="6404" width="12.7109375" style="25" customWidth="1"/>
    <col min="6405" max="6405" width="11.7109375" style="25" customWidth="1"/>
    <col min="6406" max="6406" width="13.85546875" style="25" customWidth="1"/>
    <col min="6407" max="6407" width="14.85546875" style="25" customWidth="1"/>
    <col min="6408" max="6656" width="9.140625" style="25"/>
    <col min="6657" max="6657" width="3.5703125" style="25" customWidth="1"/>
    <col min="6658" max="6658" width="27.28515625" style="25" customWidth="1"/>
    <col min="6659" max="6659" width="27.7109375" style="25" customWidth="1"/>
    <col min="6660" max="6660" width="12.7109375" style="25" customWidth="1"/>
    <col min="6661" max="6661" width="11.7109375" style="25" customWidth="1"/>
    <col min="6662" max="6662" width="13.85546875" style="25" customWidth="1"/>
    <col min="6663" max="6663" width="14.85546875" style="25" customWidth="1"/>
    <col min="6664" max="6912" width="9.140625" style="25"/>
    <col min="6913" max="6913" width="3.5703125" style="25" customWidth="1"/>
    <col min="6914" max="6914" width="27.28515625" style="25" customWidth="1"/>
    <col min="6915" max="6915" width="27.7109375" style="25" customWidth="1"/>
    <col min="6916" max="6916" width="12.7109375" style="25" customWidth="1"/>
    <col min="6917" max="6917" width="11.7109375" style="25" customWidth="1"/>
    <col min="6918" max="6918" width="13.85546875" style="25" customWidth="1"/>
    <col min="6919" max="6919" width="14.85546875" style="25" customWidth="1"/>
    <col min="6920" max="7168" width="9.140625" style="25"/>
    <col min="7169" max="7169" width="3.5703125" style="25" customWidth="1"/>
    <col min="7170" max="7170" width="27.28515625" style="25" customWidth="1"/>
    <col min="7171" max="7171" width="27.7109375" style="25" customWidth="1"/>
    <col min="7172" max="7172" width="12.7109375" style="25" customWidth="1"/>
    <col min="7173" max="7173" width="11.7109375" style="25" customWidth="1"/>
    <col min="7174" max="7174" width="13.85546875" style="25" customWidth="1"/>
    <col min="7175" max="7175" width="14.85546875" style="25" customWidth="1"/>
    <col min="7176" max="7424" width="9.140625" style="25"/>
    <col min="7425" max="7425" width="3.5703125" style="25" customWidth="1"/>
    <col min="7426" max="7426" width="27.28515625" style="25" customWidth="1"/>
    <col min="7427" max="7427" width="27.7109375" style="25" customWidth="1"/>
    <col min="7428" max="7428" width="12.7109375" style="25" customWidth="1"/>
    <col min="7429" max="7429" width="11.7109375" style="25" customWidth="1"/>
    <col min="7430" max="7430" width="13.85546875" style="25" customWidth="1"/>
    <col min="7431" max="7431" width="14.85546875" style="25" customWidth="1"/>
    <col min="7432" max="7680" width="9.140625" style="25"/>
    <col min="7681" max="7681" width="3.5703125" style="25" customWidth="1"/>
    <col min="7682" max="7682" width="27.28515625" style="25" customWidth="1"/>
    <col min="7683" max="7683" width="27.7109375" style="25" customWidth="1"/>
    <col min="7684" max="7684" width="12.7109375" style="25" customWidth="1"/>
    <col min="7685" max="7685" width="11.7109375" style="25" customWidth="1"/>
    <col min="7686" max="7686" width="13.85546875" style="25" customWidth="1"/>
    <col min="7687" max="7687" width="14.85546875" style="25" customWidth="1"/>
    <col min="7688" max="7936" width="9.140625" style="25"/>
    <col min="7937" max="7937" width="3.5703125" style="25" customWidth="1"/>
    <col min="7938" max="7938" width="27.28515625" style="25" customWidth="1"/>
    <col min="7939" max="7939" width="27.7109375" style="25" customWidth="1"/>
    <col min="7940" max="7940" width="12.7109375" style="25" customWidth="1"/>
    <col min="7941" max="7941" width="11.7109375" style="25" customWidth="1"/>
    <col min="7942" max="7942" width="13.85546875" style="25" customWidth="1"/>
    <col min="7943" max="7943" width="14.85546875" style="25" customWidth="1"/>
    <col min="7944" max="8192" width="9.140625" style="25"/>
    <col min="8193" max="8193" width="3.5703125" style="25" customWidth="1"/>
    <col min="8194" max="8194" width="27.28515625" style="25" customWidth="1"/>
    <col min="8195" max="8195" width="27.7109375" style="25" customWidth="1"/>
    <col min="8196" max="8196" width="12.7109375" style="25" customWidth="1"/>
    <col min="8197" max="8197" width="11.7109375" style="25" customWidth="1"/>
    <col min="8198" max="8198" width="13.85546875" style="25" customWidth="1"/>
    <col min="8199" max="8199" width="14.85546875" style="25" customWidth="1"/>
    <col min="8200" max="8448" width="9.140625" style="25"/>
    <col min="8449" max="8449" width="3.5703125" style="25" customWidth="1"/>
    <col min="8450" max="8450" width="27.28515625" style="25" customWidth="1"/>
    <col min="8451" max="8451" width="27.7109375" style="25" customWidth="1"/>
    <col min="8452" max="8452" width="12.7109375" style="25" customWidth="1"/>
    <col min="8453" max="8453" width="11.7109375" style="25" customWidth="1"/>
    <col min="8454" max="8454" width="13.85546875" style="25" customWidth="1"/>
    <col min="8455" max="8455" width="14.85546875" style="25" customWidth="1"/>
    <col min="8456" max="8704" width="9.140625" style="25"/>
    <col min="8705" max="8705" width="3.5703125" style="25" customWidth="1"/>
    <col min="8706" max="8706" width="27.28515625" style="25" customWidth="1"/>
    <col min="8707" max="8707" width="27.7109375" style="25" customWidth="1"/>
    <col min="8708" max="8708" width="12.7109375" style="25" customWidth="1"/>
    <col min="8709" max="8709" width="11.7109375" style="25" customWidth="1"/>
    <col min="8710" max="8710" width="13.85546875" style="25" customWidth="1"/>
    <col min="8711" max="8711" width="14.85546875" style="25" customWidth="1"/>
    <col min="8712" max="8960" width="9.140625" style="25"/>
    <col min="8961" max="8961" width="3.5703125" style="25" customWidth="1"/>
    <col min="8962" max="8962" width="27.28515625" style="25" customWidth="1"/>
    <col min="8963" max="8963" width="27.7109375" style="25" customWidth="1"/>
    <col min="8964" max="8964" width="12.7109375" style="25" customWidth="1"/>
    <col min="8965" max="8965" width="11.7109375" style="25" customWidth="1"/>
    <col min="8966" max="8966" width="13.85546875" style="25" customWidth="1"/>
    <col min="8967" max="8967" width="14.85546875" style="25" customWidth="1"/>
    <col min="8968" max="9216" width="9.140625" style="25"/>
    <col min="9217" max="9217" width="3.5703125" style="25" customWidth="1"/>
    <col min="9218" max="9218" width="27.28515625" style="25" customWidth="1"/>
    <col min="9219" max="9219" width="27.7109375" style="25" customWidth="1"/>
    <col min="9220" max="9220" width="12.7109375" style="25" customWidth="1"/>
    <col min="9221" max="9221" width="11.7109375" style="25" customWidth="1"/>
    <col min="9222" max="9222" width="13.85546875" style="25" customWidth="1"/>
    <col min="9223" max="9223" width="14.85546875" style="25" customWidth="1"/>
    <col min="9224" max="9472" width="9.140625" style="25"/>
    <col min="9473" max="9473" width="3.5703125" style="25" customWidth="1"/>
    <col min="9474" max="9474" width="27.28515625" style="25" customWidth="1"/>
    <col min="9475" max="9475" width="27.7109375" style="25" customWidth="1"/>
    <col min="9476" max="9476" width="12.7109375" style="25" customWidth="1"/>
    <col min="9477" max="9477" width="11.7109375" style="25" customWidth="1"/>
    <col min="9478" max="9478" width="13.85546875" style="25" customWidth="1"/>
    <col min="9479" max="9479" width="14.85546875" style="25" customWidth="1"/>
    <col min="9480" max="9728" width="9.140625" style="25"/>
    <col min="9729" max="9729" width="3.5703125" style="25" customWidth="1"/>
    <col min="9730" max="9730" width="27.28515625" style="25" customWidth="1"/>
    <col min="9731" max="9731" width="27.7109375" style="25" customWidth="1"/>
    <col min="9732" max="9732" width="12.7109375" style="25" customWidth="1"/>
    <col min="9733" max="9733" width="11.7109375" style="25" customWidth="1"/>
    <col min="9734" max="9734" width="13.85546875" style="25" customWidth="1"/>
    <col min="9735" max="9735" width="14.85546875" style="25" customWidth="1"/>
    <col min="9736" max="9984" width="9.140625" style="25"/>
    <col min="9985" max="9985" width="3.5703125" style="25" customWidth="1"/>
    <col min="9986" max="9986" width="27.28515625" style="25" customWidth="1"/>
    <col min="9987" max="9987" width="27.7109375" style="25" customWidth="1"/>
    <col min="9988" max="9988" width="12.7109375" style="25" customWidth="1"/>
    <col min="9989" max="9989" width="11.7109375" style="25" customWidth="1"/>
    <col min="9990" max="9990" width="13.85546875" style="25" customWidth="1"/>
    <col min="9991" max="9991" width="14.85546875" style="25" customWidth="1"/>
    <col min="9992" max="10240" width="9.140625" style="25"/>
    <col min="10241" max="10241" width="3.5703125" style="25" customWidth="1"/>
    <col min="10242" max="10242" width="27.28515625" style="25" customWidth="1"/>
    <col min="10243" max="10243" width="27.7109375" style="25" customWidth="1"/>
    <col min="10244" max="10244" width="12.7109375" style="25" customWidth="1"/>
    <col min="10245" max="10245" width="11.7109375" style="25" customWidth="1"/>
    <col min="10246" max="10246" width="13.85546875" style="25" customWidth="1"/>
    <col min="10247" max="10247" width="14.85546875" style="25" customWidth="1"/>
    <col min="10248" max="10496" width="9.140625" style="25"/>
    <col min="10497" max="10497" width="3.5703125" style="25" customWidth="1"/>
    <col min="10498" max="10498" width="27.28515625" style="25" customWidth="1"/>
    <col min="10499" max="10499" width="27.7109375" style="25" customWidth="1"/>
    <col min="10500" max="10500" width="12.7109375" style="25" customWidth="1"/>
    <col min="10501" max="10501" width="11.7109375" style="25" customWidth="1"/>
    <col min="10502" max="10502" width="13.85546875" style="25" customWidth="1"/>
    <col min="10503" max="10503" width="14.85546875" style="25" customWidth="1"/>
    <col min="10504" max="10752" width="9.140625" style="25"/>
    <col min="10753" max="10753" width="3.5703125" style="25" customWidth="1"/>
    <col min="10754" max="10754" width="27.28515625" style="25" customWidth="1"/>
    <col min="10755" max="10755" width="27.7109375" style="25" customWidth="1"/>
    <col min="10756" max="10756" width="12.7109375" style="25" customWidth="1"/>
    <col min="10757" max="10757" width="11.7109375" style="25" customWidth="1"/>
    <col min="10758" max="10758" width="13.85546875" style="25" customWidth="1"/>
    <col min="10759" max="10759" width="14.85546875" style="25" customWidth="1"/>
    <col min="10760" max="11008" width="9.140625" style="25"/>
    <col min="11009" max="11009" width="3.5703125" style="25" customWidth="1"/>
    <col min="11010" max="11010" width="27.28515625" style="25" customWidth="1"/>
    <col min="11011" max="11011" width="27.7109375" style="25" customWidth="1"/>
    <col min="11012" max="11012" width="12.7109375" style="25" customWidth="1"/>
    <col min="11013" max="11013" width="11.7109375" style="25" customWidth="1"/>
    <col min="11014" max="11014" width="13.85546875" style="25" customWidth="1"/>
    <col min="11015" max="11015" width="14.85546875" style="25" customWidth="1"/>
    <col min="11016" max="11264" width="9.140625" style="25"/>
    <col min="11265" max="11265" width="3.5703125" style="25" customWidth="1"/>
    <col min="11266" max="11266" width="27.28515625" style="25" customWidth="1"/>
    <col min="11267" max="11267" width="27.7109375" style="25" customWidth="1"/>
    <col min="11268" max="11268" width="12.7109375" style="25" customWidth="1"/>
    <col min="11269" max="11269" width="11.7109375" style="25" customWidth="1"/>
    <col min="11270" max="11270" width="13.85546875" style="25" customWidth="1"/>
    <col min="11271" max="11271" width="14.85546875" style="25" customWidth="1"/>
    <col min="11272" max="11520" width="9.140625" style="25"/>
    <col min="11521" max="11521" width="3.5703125" style="25" customWidth="1"/>
    <col min="11522" max="11522" width="27.28515625" style="25" customWidth="1"/>
    <col min="11523" max="11523" width="27.7109375" style="25" customWidth="1"/>
    <col min="11524" max="11524" width="12.7109375" style="25" customWidth="1"/>
    <col min="11525" max="11525" width="11.7109375" style="25" customWidth="1"/>
    <col min="11526" max="11526" width="13.85546875" style="25" customWidth="1"/>
    <col min="11527" max="11527" width="14.85546875" style="25" customWidth="1"/>
    <col min="11528" max="11776" width="9.140625" style="25"/>
    <col min="11777" max="11777" width="3.5703125" style="25" customWidth="1"/>
    <col min="11778" max="11778" width="27.28515625" style="25" customWidth="1"/>
    <col min="11779" max="11779" width="27.7109375" style="25" customWidth="1"/>
    <col min="11780" max="11780" width="12.7109375" style="25" customWidth="1"/>
    <col min="11781" max="11781" width="11.7109375" style="25" customWidth="1"/>
    <col min="11782" max="11782" width="13.85546875" style="25" customWidth="1"/>
    <col min="11783" max="11783" width="14.85546875" style="25" customWidth="1"/>
    <col min="11784" max="12032" width="9.140625" style="25"/>
    <col min="12033" max="12033" width="3.5703125" style="25" customWidth="1"/>
    <col min="12034" max="12034" width="27.28515625" style="25" customWidth="1"/>
    <col min="12035" max="12035" width="27.7109375" style="25" customWidth="1"/>
    <col min="12036" max="12036" width="12.7109375" style="25" customWidth="1"/>
    <col min="12037" max="12037" width="11.7109375" style="25" customWidth="1"/>
    <col min="12038" max="12038" width="13.85546875" style="25" customWidth="1"/>
    <col min="12039" max="12039" width="14.85546875" style="25" customWidth="1"/>
    <col min="12040" max="12288" width="9.140625" style="25"/>
    <col min="12289" max="12289" width="3.5703125" style="25" customWidth="1"/>
    <col min="12290" max="12290" width="27.28515625" style="25" customWidth="1"/>
    <col min="12291" max="12291" width="27.7109375" style="25" customWidth="1"/>
    <col min="12292" max="12292" width="12.7109375" style="25" customWidth="1"/>
    <col min="12293" max="12293" width="11.7109375" style="25" customWidth="1"/>
    <col min="12294" max="12294" width="13.85546875" style="25" customWidth="1"/>
    <col min="12295" max="12295" width="14.85546875" style="25" customWidth="1"/>
    <col min="12296" max="12544" width="9.140625" style="25"/>
    <col min="12545" max="12545" width="3.5703125" style="25" customWidth="1"/>
    <col min="12546" max="12546" width="27.28515625" style="25" customWidth="1"/>
    <col min="12547" max="12547" width="27.7109375" style="25" customWidth="1"/>
    <col min="12548" max="12548" width="12.7109375" style="25" customWidth="1"/>
    <col min="12549" max="12549" width="11.7109375" style="25" customWidth="1"/>
    <col min="12550" max="12550" width="13.85546875" style="25" customWidth="1"/>
    <col min="12551" max="12551" width="14.85546875" style="25" customWidth="1"/>
    <col min="12552" max="12800" width="9.140625" style="25"/>
    <col min="12801" max="12801" width="3.5703125" style="25" customWidth="1"/>
    <col min="12802" max="12802" width="27.28515625" style="25" customWidth="1"/>
    <col min="12803" max="12803" width="27.7109375" style="25" customWidth="1"/>
    <col min="12804" max="12804" width="12.7109375" style="25" customWidth="1"/>
    <col min="12805" max="12805" width="11.7109375" style="25" customWidth="1"/>
    <col min="12806" max="12806" width="13.85546875" style="25" customWidth="1"/>
    <col min="12807" max="12807" width="14.85546875" style="25" customWidth="1"/>
    <col min="12808" max="13056" width="9.140625" style="25"/>
    <col min="13057" max="13057" width="3.5703125" style="25" customWidth="1"/>
    <col min="13058" max="13058" width="27.28515625" style="25" customWidth="1"/>
    <col min="13059" max="13059" width="27.7109375" style="25" customWidth="1"/>
    <col min="13060" max="13060" width="12.7109375" style="25" customWidth="1"/>
    <col min="13061" max="13061" width="11.7109375" style="25" customWidth="1"/>
    <col min="13062" max="13062" width="13.85546875" style="25" customWidth="1"/>
    <col min="13063" max="13063" width="14.85546875" style="25" customWidth="1"/>
    <col min="13064" max="13312" width="9.140625" style="25"/>
    <col min="13313" max="13313" width="3.5703125" style="25" customWidth="1"/>
    <col min="13314" max="13314" width="27.28515625" style="25" customWidth="1"/>
    <col min="13315" max="13315" width="27.7109375" style="25" customWidth="1"/>
    <col min="13316" max="13316" width="12.7109375" style="25" customWidth="1"/>
    <col min="13317" max="13317" width="11.7109375" style="25" customWidth="1"/>
    <col min="13318" max="13318" width="13.85546875" style="25" customWidth="1"/>
    <col min="13319" max="13319" width="14.85546875" style="25" customWidth="1"/>
    <col min="13320" max="13568" width="9.140625" style="25"/>
    <col min="13569" max="13569" width="3.5703125" style="25" customWidth="1"/>
    <col min="13570" max="13570" width="27.28515625" style="25" customWidth="1"/>
    <col min="13571" max="13571" width="27.7109375" style="25" customWidth="1"/>
    <col min="13572" max="13572" width="12.7109375" style="25" customWidth="1"/>
    <col min="13573" max="13573" width="11.7109375" style="25" customWidth="1"/>
    <col min="13574" max="13574" width="13.85546875" style="25" customWidth="1"/>
    <col min="13575" max="13575" width="14.85546875" style="25" customWidth="1"/>
    <col min="13576" max="13824" width="9.140625" style="25"/>
    <col min="13825" max="13825" width="3.5703125" style="25" customWidth="1"/>
    <col min="13826" max="13826" width="27.28515625" style="25" customWidth="1"/>
    <col min="13827" max="13827" width="27.7109375" style="25" customWidth="1"/>
    <col min="13828" max="13828" width="12.7109375" style="25" customWidth="1"/>
    <col min="13829" max="13829" width="11.7109375" style="25" customWidth="1"/>
    <col min="13830" max="13830" width="13.85546875" style="25" customWidth="1"/>
    <col min="13831" max="13831" width="14.85546875" style="25" customWidth="1"/>
    <col min="13832" max="14080" width="9.140625" style="25"/>
    <col min="14081" max="14081" width="3.5703125" style="25" customWidth="1"/>
    <col min="14082" max="14082" width="27.28515625" style="25" customWidth="1"/>
    <col min="14083" max="14083" width="27.7109375" style="25" customWidth="1"/>
    <col min="14084" max="14084" width="12.7109375" style="25" customWidth="1"/>
    <col min="14085" max="14085" width="11.7109375" style="25" customWidth="1"/>
    <col min="14086" max="14086" width="13.85546875" style="25" customWidth="1"/>
    <col min="14087" max="14087" width="14.85546875" style="25" customWidth="1"/>
    <col min="14088" max="14336" width="9.140625" style="25"/>
    <col min="14337" max="14337" width="3.5703125" style="25" customWidth="1"/>
    <col min="14338" max="14338" width="27.28515625" style="25" customWidth="1"/>
    <col min="14339" max="14339" width="27.7109375" style="25" customWidth="1"/>
    <col min="14340" max="14340" width="12.7109375" style="25" customWidth="1"/>
    <col min="14341" max="14341" width="11.7109375" style="25" customWidth="1"/>
    <col min="14342" max="14342" width="13.85546875" style="25" customWidth="1"/>
    <col min="14343" max="14343" width="14.85546875" style="25" customWidth="1"/>
    <col min="14344" max="14592" width="9.140625" style="25"/>
    <col min="14593" max="14593" width="3.5703125" style="25" customWidth="1"/>
    <col min="14594" max="14594" width="27.28515625" style="25" customWidth="1"/>
    <col min="14595" max="14595" width="27.7109375" style="25" customWidth="1"/>
    <col min="14596" max="14596" width="12.7109375" style="25" customWidth="1"/>
    <col min="14597" max="14597" width="11.7109375" style="25" customWidth="1"/>
    <col min="14598" max="14598" width="13.85546875" style="25" customWidth="1"/>
    <col min="14599" max="14599" width="14.85546875" style="25" customWidth="1"/>
    <col min="14600" max="14848" width="9.140625" style="25"/>
    <col min="14849" max="14849" width="3.5703125" style="25" customWidth="1"/>
    <col min="14850" max="14850" width="27.28515625" style="25" customWidth="1"/>
    <col min="14851" max="14851" width="27.7109375" style="25" customWidth="1"/>
    <col min="14852" max="14852" width="12.7109375" style="25" customWidth="1"/>
    <col min="14853" max="14853" width="11.7109375" style="25" customWidth="1"/>
    <col min="14854" max="14854" width="13.85546875" style="25" customWidth="1"/>
    <col min="14855" max="14855" width="14.85546875" style="25" customWidth="1"/>
    <col min="14856" max="15104" width="9.140625" style="25"/>
    <col min="15105" max="15105" width="3.5703125" style="25" customWidth="1"/>
    <col min="15106" max="15106" width="27.28515625" style="25" customWidth="1"/>
    <col min="15107" max="15107" width="27.7109375" style="25" customWidth="1"/>
    <col min="15108" max="15108" width="12.7109375" style="25" customWidth="1"/>
    <col min="15109" max="15109" width="11.7109375" style="25" customWidth="1"/>
    <col min="15110" max="15110" width="13.85546875" style="25" customWidth="1"/>
    <col min="15111" max="15111" width="14.85546875" style="25" customWidth="1"/>
    <col min="15112" max="15360" width="9.140625" style="25"/>
    <col min="15361" max="15361" width="3.5703125" style="25" customWidth="1"/>
    <col min="15362" max="15362" width="27.28515625" style="25" customWidth="1"/>
    <col min="15363" max="15363" width="27.7109375" style="25" customWidth="1"/>
    <col min="15364" max="15364" width="12.7109375" style="25" customWidth="1"/>
    <col min="15365" max="15365" width="11.7109375" style="25" customWidth="1"/>
    <col min="15366" max="15366" width="13.85546875" style="25" customWidth="1"/>
    <col min="15367" max="15367" width="14.85546875" style="25" customWidth="1"/>
    <col min="15368" max="15616" width="9.140625" style="25"/>
    <col min="15617" max="15617" width="3.5703125" style="25" customWidth="1"/>
    <col min="15618" max="15618" width="27.28515625" style="25" customWidth="1"/>
    <col min="15619" max="15619" width="27.7109375" style="25" customWidth="1"/>
    <col min="15620" max="15620" width="12.7109375" style="25" customWidth="1"/>
    <col min="15621" max="15621" width="11.7109375" style="25" customWidth="1"/>
    <col min="15622" max="15622" width="13.85546875" style="25" customWidth="1"/>
    <col min="15623" max="15623" width="14.85546875" style="25" customWidth="1"/>
    <col min="15624" max="15872" width="9.140625" style="25"/>
    <col min="15873" max="15873" width="3.5703125" style="25" customWidth="1"/>
    <col min="15874" max="15874" width="27.28515625" style="25" customWidth="1"/>
    <col min="15875" max="15875" width="27.7109375" style="25" customWidth="1"/>
    <col min="15876" max="15876" width="12.7109375" style="25" customWidth="1"/>
    <col min="15877" max="15877" width="11.7109375" style="25" customWidth="1"/>
    <col min="15878" max="15878" width="13.85546875" style="25" customWidth="1"/>
    <col min="15879" max="15879" width="14.85546875" style="25" customWidth="1"/>
    <col min="15880" max="16128" width="9.140625" style="25"/>
    <col min="16129" max="16129" width="3.5703125" style="25" customWidth="1"/>
    <col min="16130" max="16130" width="27.28515625" style="25" customWidth="1"/>
    <col min="16131" max="16131" width="27.7109375" style="25" customWidth="1"/>
    <col min="16132" max="16132" width="12.7109375" style="25" customWidth="1"/>
    <col min="16133" max="16133" width="11.7109375" style="25" customWidth="1"/>
    <col min="16134" max="16134" width="13.85546875" style="25" customWidth="1"/>
    <col min="16135" max="16135" width="14.85546875" style="25" customWidth="1"/>
    <col min="16136" max="16384" width="9.140625" style="25"/>
  </cols>
  <sheetData>
    <row r="1" spans="1:9" x14ac:dyDescent="0.25">
      <c r="F1" s="228" t="s">
        <v>293</v>
      </c>
      <c r="G1" s="228"/>
    </row>
    <row r="2" spans="1:9" x14ac:dyDescent="0.25">
      <c r="F2" s="228" t="s">
        <v>47</v>
      </c>
      <c r="G2" s="228"/>
    </row>
    <row r="3" spans="1:9" x14ac:dyDescent="0.25">
      <c r="D3" s="228" t="s">
        <v>156</v>
      </c>
      <c r="E3" s="228"/>
      <c r="F3" s="228"/>
      <c r="G3" s="228"/>
    </row>
    <row r="4" spans="1:9" x14ac:dyDescent="0.25">
      <c r="D4" s="27"/>
      <c r="E4" s="229" t="s">
        <v>258</v>
      </c>
      <c r="F4" s="229"/>
      <c r="G4" s="229"/>
    </row>
    <row r="5" spans="1:9" x14ac:dyDescent="0.25">
      <c r="D5" s="230" t="s">
        <v>412</v>
      </c>
      <c r="E5" s="230"/>
      <c r="F5" s="230"/>
      <c r="G5" s="230"/>
      <c r="H5" s="24"/>
      <c r="I5" s="24"/>
    </row>
    <row r="7" spans="1:9" x14ac:dyDescent="0.25">
      <c r="B7" s="20" t="s">
        <v>259</v>
      </c>
      <c r="C7" s="20"/>
      <c r="D7" s="20"/>
      <c r="E7" s="20"/>
    </row>
    <row r="8" spans="1:9" x14ac:dyDescent="0.25">
      <c r="B8" s="20" t="s">
        <v>260</v>
      </c>
    </row>
    <row r="9" spans="1:9" x14ac:dyDescent="0.25">
      <c r="B9" s="20" t="s">
        <v>367</v>
      </c>
    </row>
    <row r="11" spans="1:9" x14ac:dyDescent="0.25">
      <c r="A11" s="299" t="s">
        <v>252</v>
      </c>
      <c r="B11" s="299" t="s">
        <v>253</v>
      </c>
      <c r="C11" s="299" t="s">
        <v>254</v>
      </c>
      <c r="D11" s="301" t="s">
        <v>255</v>
      </c>
      <c r="E11" s="302"/>
      <c r="F11" s="299" t="s">
        <v>256</v>
      </c>
      <c r="G11" s="299" t="s">
        <v>257</v>
      </c>
    </row>
    <row r="12" spans="1:9" ht="77.25" customHeight="1" x14ac:dyDescent="0.25">
      <c r="A12" s="300"/>
      <c r="B12" s="300"/>
      <c r="C12" s="300"/>
      <c r="D12" s="34" t="s">
        <v>290</v>
      </c>
      <c r="E12" s="34" t="s">
        <v>368</v>
      </c>
      <c r="F12" s="300"/>
      <c r="G12" s="300"/>
    </row>
    <row r="13" spans="1:9" x14ac:dyDescent="0.25">
      <c r="A13" s="31">
        <v>1</v>
      </c>
      <c r="B13" s="34"/>
      <c r="C13" s="31"/>
      <c r="D13" s="31">
        <v>0</v>
      </c>
      <c r="E13" s="31">
        <v>0</v>
      </c>
      <c r="F13" s="31"/>
      <c r="G13" s="31"/>
    </row>
  </sheetData>
  <mergeCells count="11">
    <mergeCell ref="A11:A12"/>
    <mergeCell ref="B11:B12"/>
    <mergeCell ref="C11:C12"/>
    <mergeCell ref="D11:E11"/>
    <mergeCell ref="F11:F12"/>
    <mergeCell ref="G11:G12"/>
    <mergeCell ref="F1:G1"/>
    <mergeCell ref="F2:G2"/>
    <mergeCell ref="D3:G3"/>
    <mergeCell ref="E4:G4"/>
    <mergeCell ref="D5:G5"/>
  </mergeCells>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Normal="100" zoomScaleSheetLayoutView="100" workbookViewId="0">
      <selection activeCell="F13" sqref="F13"/>
    </sheetView>
  </sheetViews>
  <sheetFormatPr defaultRowHeight="15" x14ac:dyDescent="0.25"/>
  <cols>
    <col min="1" max="1" width="53.5703125" style="25" customWidth="1"/>
    <col min="2" max="3" width="12.28515625" style="25" customWidth="1"/>
    <col min="4" max="256" width="9.140625" style="25"/>
    <col min="257" max="257" width="53.5703125" style="25" customWidth="1"/>
    <col min="258" max="259" width="12.28515625" style="25" customWidth="1"/>
    <col min="260" max="512" width="9.140625" style="25"/>
    <col min="513" max="513" width="53.5703125" style="25" customWidth="1"/>
    <col min="514" max="515" width="12.28515625" style="25" customWidth="1"/>
    <col min="516" max="768" width="9.140625" style="25"/>
    <col min="769" max="769" width="53.5703125" style="25" customWidth="1"/>
    <col min="770" max="771" width="12.28515625" style="25" customWidth="1"/>
    <col min="772" max="1024" width="9.140625" style="25"/>
    <col min="1025" max="1025" width="53.5703125" style="25" customWidth="1"/>
    <col min="1026" max="1027" width="12.28515625" style="25" customWidth="1"/>
    <col min="1028" max="1280" width="9.140625" style="25"/>
    <col min="1281" max="1281" width="53.5703125" style="25" customWidth="1"/>
    <col min="1282" max="1283" width="12.28515625" style="25" customWidth="1"/>
    <col min="1284" max="1536" width="9.140625" style="25"/>
    <col min="1537" max="1537" width="53.5703125" style="25" customWidth="1"/>
    <col min="1538" max="1539" width="12.28515625" style="25" customWidth="1"/>
    <col min="1540" max="1792" width="9.140625" style="25"/>
    <col min="1793" max="1793" width="53.5703125" style="25" customWidth="1"/>
    <col min="1794" max="1795" width="12.28515625" style="25" customWidth="1"/>
    <col min="1796" max="2048" width="9.140625" style="25"/>
    <col min="2049" max="2049" width="53.5703125" style="25" customWidth="1"/>
    <col min="2050" max="2051" width="12.28515625" style="25" customWidth="1"/>
    <col min="2052" max="2304" width="9.140625" style="25"/>
    <col min="2305" max="2305" width="53.5703125" style="25" customWidth="1"/>
    <col min="2306" max="2307" width="12.28515625" style="25" customWidth="1"/>
    <col min="2308" max="2560" width="9.140625" style="25"/>
    <col min="2561" max="2561" width="53.5703125" style="25" customWidth="1"/>
    <col min="2562" max="2563" width="12.28515625" style="25" customWidth="1"/>
    <col min="2564" max="2816" width="9.140625" style="25"/>
    <col min="2817" max="2817" width="53.5703125" style="25" customWidth="1"/>
    <col min="2818" max="2819" width="12.28515625" style="25" customWidth="1"/>
    <col min="2820" max="3072" width="9.140625" style="25"/>
    <col min="3073" max="3073" width="53.5703125" style="25" customWidth="1"/>
    <col min="3074" max="3075" width="12.28515625" style="25" customWidth="1"/>
    <col min="3076" max="3328" width="9.140625" style="25"/>
    <col min="3329" max="3329" width="53.5703125" style="25" customWidth="1"/>
    <col min="3330" max="3331" width="12.28515625" style="25" customWidth="1"/>
    <col min="3332" max="3584" width="9.140625" style="25"/>
    <col min="3585" max="3585" width="53.5703125" style="25" customWidth="1"/>
    <col min="3586" max="3587" width="12.28515625" style="25" customWidth="1"/>
    <col min="3588" max="3840" width="9.140625" style="25"/>
    <col min="3841" max="3841" width="53.5703125" style="25" customWidth="1"/>
    <col min="3842" max="3843" width="12.28515625" style="25" customWidth="1"/>
    <col min="3844" max="4096" width="9.140625" style="25"/>
    <col min="4097" max="4097" width="53.5703125" style="25" customWidth="1"/>
    <col min="4098" max="4099" width="12.28515625" style="25" customWidth="1"/>
    <col min="4100" max="4352" width="9.140625" style="25"/>
    <col min="4353" max="4353" width="53.5703125" style="25" customWidth="1"/>
    <col min="4354" max="4355" width="12.28515625" style="25" customWidth="1"/>
    <col min="4356" max="4608" width="9.140625" style="25"/>
    <col min="4609" max="4609" width="53.5703125" style="25" customWidth="1"/>
    <col min="4610" max="4611" width="12.28515625" style="25" customWidth="1"/>
    <col min="4612" max="4864" width="9.140625" style="25"/>
    <col min="4865" max="4865" width="53.5703125" style="25" customWidth="1"/>
    <col min="4866" max="4867" width="12.28515625" style="25" customWidth="1"/>
    <col min="4868" max="5120" width="9.140625" style="25"/>
    <col min="5121" max="5121" width="53.5703125" style="25" customWidth="1"/>
    <col min="5122" max="5123" width="12.28515625" style="25" customWidth="1"/>
    <col min="5124" max="5376" width="9.140625" style="25"/>
    <col min="5377" max="5377" width="53.5703125" style="25" customWidth="1"/>
    <col min="5378" max="5379" width="12.28515625" style="25" customWidth="1"/>
    <col min="5380" max="5632" width="9.140625" style="25"/>
    <col min="5633" max="5633" width="53.5703125" style="25" customWidth="1"/>
    <col min="5634" max="5635" width="12.28515625" style="25" customWidth="1"/>
    <col min="5636" max="5888" width="9.140625" style="25"/>
    <col min="5889" max="5889" width="53.5703125" style="25" customWidth="1"/>
    <col min="5890" max="5891" width="12.28515625" style="25" customWidth="1"/>
    <col min="5892" max="6144" width="9.140625" style="25"/>
    <col min="6145" max="6145" width="53.5703125" style="25" customWidth="1"/>
    <col min="6146" max="6147" width="12.28515625" style="25" customWidth="1"/>
    <col min="6148" max="6400" width="9.140625" style="25"/>
    <col min="6401" max="6401" width="53.5703125" style="25" customWidth="1"/>
    <col min="6402" max="6403" width="12.28515625" style="25" customWidth="1"/>
    <col min="6404" max="6656" width="9.140625" style="25"/>
    <col min="6657" max="6657" width="53.5703125" style="25" customWidth="1"/>
    <col min="6658" max="6659" width="12.28515625" style="25" customWidth="1"/>
    <col min="6660" max="6912" width="9.140625" style="25"/>
    <col min="6913" max="6913" width="53.5703125" style="25" customWidth="1"/>
    <col min="6914" max="6915" width="12.28515625" style="25" customWidth="1"/>
    <col min="6916" max="7168" width="9.140625" style="25"/>
    <col min="7169" max="7169" width="53.5703125" style="25" customWidth="1"/>
    <col min="7170" max="7171" width="12.28515625" style="25" customWidth="1"/>
    <col min="7172" max="7424" width="9.140625" style="25"/>
    <col min="7425" max="7425" width="53.5703125" style="25" customWidth="1"/>
    <col min="7426" max="7427" width="12.28515625" style="25" customWidth="1"/>
    <col min="7428" max="7680" width="9.140625" style="25"/>
    <col min="7681" max="7681" width="53.5703125" style="25" customWidth="1"/>
    <col min="7682" max="7683" width="12.28515625" style="25" customWidth="1"/>
    <col min="7684" max="7936" width="9.140625" style="25"/>
    <col min="7937" max="7937" width="53.5703125" style="25" customWidth="1"/>
    <col min="7938" max="7939" width="12.28515625" style="25" customWidth="1"/>
    <col min="7940" max="8192" width="9.140625" style="25"/>
    <col min="8193" max="8193" width="53.5703125" style="25" customWidth="1"/>
    <col min="8194" max="8195" width="12.28515625" style="25" customWidth="1"/>
    <col min="8196" max="8448" width="9.140625" style="25"/>
    <col min="8449" max="8449" width="53.5703125" style="25" customWidth="1"/>
    <col min="8450" max="8451" width="12.28515625" style="25" customWidth="1"/>
    <col min="8452" max="8704" width="9.140625" style="25"/>
    <col min="8705" max="8705" width="53.5703125" style="25" customWidth="1"/>
    <col min="8706" max="8707" width="12.28515625" style="25" customWidth="1"/>
    <col min="8708" max="8960" width="9.140625" style="25"/>
    <col min="8961" max="8961" width="53.5703125" style="25" customWidth="1"/>
    <col min="8962" max="8963" width="12.28515625" style="25" customWidth="1"/>
    <col min="8964" max="9216" width="9.140625" style="25"/>
    <col min="9217" max="9217" width="53.5703125" style="25" customWidth="1"/>
    <col min="9218" max="9219" width="12.28515625" style="25" customWidth="1"/>
    <col min="9220" max="9472" width="9.140625" style="25"/>
    <col min="9473" max="9473" width="53.5703125" style="25" customWidth="1"/>
    <col min="9474" max="9475" width="12.28515625" style="25" customWidth="1"/>
    <col min="9476" max="9728" width="9.140625" style="25"/>
    <col min="9729" max="9729" width="53.5703125" style="25" customWidth="1"/>
    <col min="9730" max="9731" width="12.28515625" style="25" customWidth="1"/>
    <col min="9732" max="9984" width="9.140625" style="25"/>
    <col min="9985" max="9985" width="53.5703125" style="25" customWidth="1"/>
    <col min="9986" max="9987" width="12.28515625" style="25" customWidth="1"/>
    <col min="9988" max="10240" width="9.140625" style="25"/>
    <col min="10241" max="10241" width="53.5703125" style="25" customWidth="1"/>
    <col min="10242" max="10243" width="12.28515625" style="25" customWidth="1"/>
    <col min="10244" max="10496" width="9.140625" style="25"/>
    <col min="10497" max="10497" width="53.5703125" style="25" customWidth="1"/>
    <col min="10498" max="10499" width="12.28515625" style="25" customWidth="1"/>
    <col min="10500" max="10752" width="9.140625" style="25"/>
    <col min="10753" max="10753" width="53.5703125" style="25" customWidth="1"/>
    <col min="10754" max="10755" width="12.28515625" style="25" customWidth="1"/>
    <col min="10756" max="11008" width="9.140625" style="25"/>
    <col min="11009" max="11009" width="53.5703125" style="25" customWidth="1"/>
    <col min="11010" max="11011" width="12.28515625" style="25" customWidth="1"/>
    <col min="11012" max="11264" width="9.140625" style="25"/>
    <col min="11265" max="11265" width="53.5703125" style="25" customWidth="1"/>
    <col min="11266" max="11267" width="12.28515625" style="25" customWidth="1"/>
    <col min="11268" max="11520" width="9.140625" style="25"/>
    <col min="11521" max="11521" width="53.5703125" style="25" customWidth="1"/>
    <col min="11522" max="11523" width="12.28515625" style="25" customWidth="1"/>
    <col min="11524" max="11776" width="9.140625" style="25"/>
    <col min="11777" max="11777" width="53.5703125" style="25" customWidth="1"/>
    <col min="11778" max="11779" width="12.28515625" style="25" customWidth="1"/>
    <col min="11780" max="12032" width="9.140625" style="25"/>
    <col min="12033" max="12033" width="53.5703125" style="25" customWidth="1"/>
    <col min="12034" max="12035" width="12.28515625" style="25" customWidth="1"/>
    <col min="12036" max="12288" width="9.140625" style="25"/>
    <col min="12289" max="12289" width="53.5703125" style="25" customWidth="1"/>
    <col min="12290" max="12291" width="12.28515625" style="25" customWidth="1"/>
    <col min="12292" max="12544" width="9.140625" style="25"/>
    <col min="12545" max="12545" width="53.5703125" style="25" customWidth="1"/>
    <col min="12546" max="12547" width="12.28515625" style="25" customWidth="1"/>
    <col min="12548" max="12800" width="9.140625" style="25"/>
    <col min="12801" max="12801" width="53.5703125" style="25" customWidth="1"/>
    <col min="12802" max="12803" width="12.28515625" style="25" customWidth="1"/>
    <col min="12804" max="13056" width="9.140625" style="25"/>
    <col min="13057" max="13057" width="53.5703125" style="25" customWidth="1"/>
    <col min="13058" max="13059" width="12.28515625" style="25" customWidth="1"/>
    <col min="13060" max="13312" width="9.140625" style="25"/>
    <col min="13313" max="13313" width="53.5703125" style="25" customWidth="1"/>
    <col min="13314" max="13315" width="12.28515625" style="25" customWidth="1"/>
    <col min="13316" max="13568" width="9.140625" style="25"/>
    <col min="13569" max="13569" width="53.5703125" style="25" customWidth="1"/>
    <col min="13570" max="13571" width="12.28515625" style="25" customWidth="1"/>
    <col min="13572" max="13824" width="9.140625" style="25"/>
    <col min="13825" max="13825" width="53.5703125" style="25" customWidth="1"/>
    <col min="13826" max="13827" width="12.28515625" style="25" customWidth="1"/>
    <col min="13828" max="14080" width="9.140625" style="25"/>
    <col min="14081" max="14081" width="53.5703125" style="25" customWidth="1"/>
    <col min="14082" max="14083" width="12.28515625" style="25" customWidth="1"/>
    <col min="14084" max="14336" width="9.140625" style="25"/>
    <col min="14337" max="14337" width="53.5703125" style="25" customWidth="1"/>
    <col min="14338" max="14339" width="12.28515625" style="25" customWidth="1"/>
    <col min="14340" max="14592" width="9.140625" style="25"/>
    <col min="14593" max="14593" width="53.5703125" style="25" customWidth="1"/>
    <col min="14594" max="14595" width="12.28515625" style="25" customWidth="1"/>
    <col min="14596" max="14848" width="9.140625" style="25"/>
    <col min="14849" max="14849" width="53.5703125" style="25" customWidth="1"/>
    <col min="14850" max="14851" width="12.28515625" style="25" customWidth="1"/>
    <col min="14852" max="15104" width="9.140625" style="25"/>
    <col min="15105" max="15105" width="53.5703125" style="25" customWidth="1"/>
    <col min="15106" max="15107" width="12.28515625" style="25" customWidth="1"/>
    <col min="15108" max="15360" width="9.140625" style="25"/>
    <col min="15361" max="15361" width="53.5703125" style="25" customWidth="1"/>
    <col min="15362" max="15363" width="12.28515625" style="25" customWidth="1"/>
    <col min="15364" max="15616" width="9.140625" style="25"/>
    <col min="15617" max="15617" width="53.5703125" style="25" customWidth="1"/>
    <col min="15618" max="15619" width="12.28515625" style="25" customWidth="1"/>
    <col min="15620" max="15872" width="9.140625" style="25"/>
    <col min="15873" max="15873" width="53.5703125" style="25" customWidth="1"/>
    <col min="15874" max="15875" width="12.28515625" style="25" customWidth="1"/>
    <col min="15876" max="16128" width="9.140625" style="25"/>
    <col min="16129" max="16129" width="53.5703125" style="25" customWidth="1"/>
    <col min="16130" max="16131" width="12.28515625" style="25" customWidth="1"/>
    <col min="16132" max="16384" width="9.140625" style="25"/>
  </cols>
  <sheetData>
    <row r="1" spans="1:6" x14ac:dyDescent="0.25">
      <c r="A1" s="228" t="s">
        <v>294</v>
      </c>
      <c r="B1" s="228"/>
      <c r="C1" s="228"/>
    </row>
    <row r="2" spans="1:6" x14ac:dyDescent="0.25">
      <c r="A2" s="228" t="s">
        <v>47</v>
      </c>
      <c r="B2" s="228"/>
      <c r="C2" s="228"/>
    </row>
    <row r="3" spans="1:6" x14ac:dyDescent="0.25">
      <c r="A3" s="228" t="s">
        <v>156</v>
      </c>
      <c r="B3" s="228"/>
      <c r="C3" s="228"/>
    </row>
    <row r="4" spans="1:6" x14ac:dyDescent="0.25">
      <c r="A4" s="229" t="s">
        <v>261</v>
      </c>
      <c r="B4" s="229"/>
      <c r="C4" s="229"/>
    </row>
    <row r="5" spans="1:6" x14ac:dyDescent="0.25">
      <c r="A5" s="230" t="s">
        <v>413</v>
      </c>
      <c r="B5" s="230"/>
      <c r="C5" s="230"/>
      <c r="D5" s="24"/>
      <c r="E5" s="24"/>
      <c r="F5" s="24"/>
    </row>
    <row r="7" spans="1:6" x14ac:dyDescent="0.25">
      <c r="A7" s="71" t="s">
        <v>262</v>
      </c>
      <c r="B7" s="20"/>
      <c r="C7" s="20"/>
    </row>
    <row r="8" spans="1:6" x14ac:dyDescent="0.25">
      <c r="A8" s="71" t="s">
        <v>369</v>
      </c>
      <c r="B8" s="20"/>
      <c r="C8" s="20"/>
    </row>
    <row r="9" spans="1:6" x14ac:dyDescent="0.25">
      <c r="A9" s="20"/>
    </row>
    <row r="13" spans="1:6" x14ac:dyDescent="0.25">
      <c r="A13" s="303" t="s">
        <v>263</v>
      </c>
      <c r="B13" s="305" t="s">
        <v>134</v>
      </c>
      <c r="C13" s="306"/>
    </row>
    <row r="14" spans="1:6" x14ac:dyDescent="0.25">
      <c r="A14" s="304"/>
      <c r="B14" s="32" t="s">
        <v>264</v>
      </c>
      <c r="C14" s="32" t="s">
        <v>265</v>
      </c>
    </row>
    <row r="15" spans="1:6" ht="30" x14ac:dyDescent="0.25">
      <c r="A15" s="42" t="s">
        <v>266</v>
      </c>
      <c r="B15" s="32"/>
      <c r="C15" s="32"/>
    </row>
    <row r="16" spans="1:6" ht="30" x14ac:dyDescent="0.25">
      <c r="A16" s="32" t="s">
        <v>267</v>
      </c>
      <c r="B16" s="32"/>
      <c r="C16" s="32">
        <v>0</v>
      </c>
    </row>
    <row r="17" spans="1:3" ht="30" x14ac:dyDescent="0.25">
      <c r="A17" s="32" t="s">
        <v>268</v>
      </c>
      <c r="B17" s="32"/>
      <c r="C17" s="32"/>
    </row>
    <row r="18" spans="1:3" ht="45" x14ac:dyDescent="0.25">
      <c r="A18" s="32" t="s">
        <v>269</v>
      </c>
      <c r="B18" s="32"/>
      <c r="C18" s="32"/>
    </row>
    <row r="19" spans="1:3" ht="30" x14ac:dyDescent="0.25">
      <c r="A19" s="32" t="s">
        <v>270</v>
      </c>
      <c r="B19" s="32"/>
      <c r="C19" s="32"/>
    </row>
    <row r="20" spans="1:3" x14ac:dyDescent="0.25">
      <c r="A20" s="43" t="s">
        <v>271</v>
      </c>
      <c r="B20" s="32"/>
      <c r="C20" s="43">
        <v>0</v>
      </c>
    </row>
    <row r="21" spans="1:3" ht="30" x14ac:dyDescent="0.25">
      <c r="A21" s="32" t="s">
        <v>272</v>
      </c>
      <c r="B21" s="32">
        <v>0</v>
      </c>
      <c r="C21" s="32"/>
    </row>
    <row r="22" spans="1:3" ht="30" x14ac:dyDescent="0.25">
      <c r="A22" s="32" t="s">
        <v>273</v>
      </c>
      <c r="B22" s="32"/>
      <c r="C22" s="32"/>
    </row>
    <row r="23" spans="1:3" ht="30" x14ac:dyDescent="0.25">
      <c r="A23" s="32" t="s">
        <v>274</v>
      </c>
      <c r="B23" s="32"/>
      <c r="C23" s="32"/>
    </row>
    <row r="24" spans="1:3" x14ac:dyDescent="0.25">
      <c r="A24" s="43" t="s">
        <v>271</v>
      </c>
      <c r="B24" s="43">
        <v>0</v>
      </c>
      <c r="C24" s="32"/>
    </row>
  </sheetData>
  <mergeCells count="7">
    <mergeCell ref="A13:A14"/>
    <mergeCell ref="B13:C13"/>
    <mergeCell ref="A1:C1"/>
    <mergeCell ref="A2:C2"/>
    <mergeCell ref="A3:C3"/>
    <mergeCell ref="A4:C4"/>
    <mergeCell ref="A5:C5"/>
  </mergeCells>
  <pageMargins left="0.70866141732283472" right="0.70866141732283472" top="0.74803149606299213" bottom="0.74803149606299213" header="0.31496062992125984" footer="0.31496062992125984"/>
  <pageSetup paperSize="9" scale="7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topLeftCell="A10" zoomScaleNormal="100" zoomScaleSheetLayoutView="100" workbookViewId="0">
      <selection activeCell="C5" sqref="C5:E5"/>
    </sheetView>
  </sheetViews>
  <sheetFormatPr defaultRowHeight="15" x14ac:dyDescent="0.25"/>
  <cols>
    <col min="1" max="1" width="53.5703125" style="25" customWidth="1"/>
    <col min="2" max="2" width="11.140625" style="25" customWidth="1"/>
    <col min="3" max="3" width="12.28515625" style="25" customWidth="1"/>
    <col min="4" max="4" width="12.140625" style="25" customWidth="1"/>
    <col min="5" max="5" width="12.5703125" style="25" customWidth="1"/>
    <col min="6" max="256" width="9.140625" style="25"/>
    <col min="257" max="257" width="53.5703125" style="25" customWidth="1"/>
    <col min="258" max="258" width="11.140625" style="25" customWidth="1"/>
    <col min="259" max="259" width="12.28515625" style="25" customWidth="1"/>
    <col min="260" max="260" width="12.140625" style="25" customWidth="1"/>
    <col min="261" max="261" width="12.5703125" style="25" customWidth="1"/>
    <col min="262" max="512" width="9.140625" style="25"/>
    <col min="513" max="513" width="53.5703125" style="25" customWidth="1"/>
    <col min="514" max="514" width="11.140625" style="25" customWidth="1"/>
    <col min="515" max="515" width="12.28515625" style="25" customWidth="1"/>
    <col min="516" max="516" width="12.140625" style="25" customWidth="1"/>
    <col min="517" max="517" width="12.5703125" style="25" customWidth="1"/>
    <col min="518" max="768" width="9.140625" style="25"/>
    <col min="769" max="769" width="53.5703125" style="25" customWidth="1"/>
    <col min="770" max="770" width="11.140625" style="25" customWidth="1"/>
    <col min="771" max="771" width="12.28515625" style="25" customWidth="1"/>
    <col min="772" max="772" width="12.140625" style="25" customWidth="1"/>
    <col min="773" max="773" width="12.5703125" style="25" customWidth="1"/>
    <col min="774" max="1024" width="9.140625" style="25"/>
    <col min="1025" max="1025" width="53.5703125" style="25" customWidth="1"/>
    <col min="1026" max="1026" width="11.140625" style="25" customWidth="1"/>
    <col min="1027" max="1027" width="12.28515625" style="25" customWidth="1"/>
    <col min="1028" max="1028" width="12.140625" style="25" customWidth="1"/>
    <col min="1029" max="1029" width="12.5703125" style="25" customWidth="1"/>
    <col min="1030" max="1280" width="9.140625" style="25"/>
    <col min="1281" max="1281" width="53.5703125" style="25" customWidth="1"/>
    <col min="1282" max="1282" width="11.140625" style="25" customWidth="1"/>
    <col min="1283" max="1283" width="12.28515625" style="25" customWidth="1"/>
    <col min="1284" max="1284" width="12.140625" style="25" customWidth="1"/>
    <col min="1285" max="1285" width="12.5703125" style="25" customWidth="1"/>
    <col min="1286" max="1536" width="9.140625" style="25"/>
    <col min="1537" max="1537" width="53.5703125" style="25" customWidth="1"/>
    <col min="1538" max="1538" width="11.140625" style="25" customWidth="1"/>
    <col min="1539" max="1539" width="12.28515625" style="25" customWidth="1"/>
    <col min="1540" max="1540" width="12.140625" style="25" customWidth="1"/>
    <col min="1541" max="1541" width="12.5703125" style="25" customWidth="1"/>
    <col min="1542" max="1792" width="9.140625" style="25"/>
    <col min="1793" max="1793" width="53.5703125" style="25" customWidth="1"/>
    <col min="1794" max="1794" width="11.140625" style="25" customWidth="1"/>
    <col min="1795" max="1795" width="12.28515625" style="25" customWidth="1"/>
    <col min="1796" max="1796" width="12.140625" style="25" customWidth="1"/>
    <col min="1797" max="1797" width="12.5703125" style="25" customWidth="1"/>
    <col min="1798" max="2048" width="9.140625" style="25"/>
    <col min="2049" max="2049" width="53.5703125" style="25" customWidth="1"/>
    <col min="2050" max="2050" width="11.140625" style="25" customWidth="1"/>
    <col min="2051" max="2051" width="12.28515625" style="25" customWidth="1"/>
    <col min="2052" max="2052" width="12.140625" style="25" customWidth="1"/>
    <col min="2053" max="2053" width="12.5703125" style="25" customWidth="1"/>
    <col min="2054" max="2304" width="9.140625" style="25"/>
    <col min="2305" max="2305" width="53.5703125" style="25" customWidth="1"/>
    <col min="2306" max="2306" width="11.140625" style="25" customWidth="1"/>
    <col min="2307" max="2307" width="12.28515625" style="25" customWidth="1"/>
    <col min="2308" max="2308" width="12.140625" style="25" customWidth="1"/>
    <col min="2309" max="2309" width="12.5703125" style="25" customWidth="1"/>
    <col min="2310" max="2560" width="9.140625" style="25"/>
    <col min="2561" max="2561" width="53.5703125" style="25" customWidth="1"/>
    <col min="2562" max="2562" width="11.140625" style="25" customWidth="1"/>
    <col min="2563" max="2563" width="12.28515625" style="25" customWidth="1"/>
    <col min="2564" max="2564" width="12.140625" style="25" customWidth="1"/>
    <col min="2565" max="2565" width="12.5703125" style="25" customWidth="1"/>
    <col min="2566" max="2816" width="9.140625" style="25"/>
    <col min="2817" max="2817" width="53.5703125" style="25" customWidth="1"/>
    <col min="2818" max="2818" width="11.140625" style="25" customWidth="1"/>
    <col min="2819" max="2819" width="12.28515625" style="25" customWidth="1"/>
    <col min="2820" max="2820" width="12.140625" style="25" customWidth="1"/>
    <col min="2821" max="2821" width="12.5703125" style="25" customWidth="1"/>
    <col min="2822" max="3072" width="9.140625" style="25"/>
    <col min="3073" max="3073" width="53.5703125" style="25" customWidth="1"/>
    <col min="3074" max="3074" width="11.140625" style="25" customWidth="1"/>
    <col min="3075" max="3075" width="12.28515625" style="25" customWidth="1"/>
    <col min="3076" max="3076" width="12.140625" style="25" customWidth="1"/>
    <col min="3077" max="3077" width="12.5703125" style="25" customWidth="1"/>
    <col min="3078" max="3328" width="9.140625" style="25"/>
    <col min="3329" max="3329" width="53.5703125" style="25" customWidth="1"/>
    <col min="3330" max="3330" width="11.140625" style="25" customWidth="1"/>
    <col min="3331" max="3331" width="12.28515625" style="25" customWidth="1"/>
    <col min="3332" max="3332" width="12.140625" style="25" customWidth="1"/>
    <col min="3333" max="3333" width="12.5703125" style="25" customWidth="1"/>
    <col min="3334" max="3584" width="9.140625" style="25"/>
    <col min="3585" max="3585" width="53.5703125" style="25" customWidth="1"/>
    <col min="3586" max="3586" width="11.140625" style="25" customWidth="1"/>
    <col min="3587" max="3587" width="12.28515625" style="25" customWidth="1"/>
    <col min="3588" max="3588" width="12.140625" style="25" customWidth="1"/>
    <col min="3589" max="3589" width="12.5703125" style="25" customWidth="1"/>
    <col min="3590" max="3840" width="9.140625" style="25"/>
    <col min="3841" max="3841" width="53.5703125" style="25" customWidth="1"/>
    <col min="3842" max="3842" width="11.140625" style="25" customWidth="1"/>
    <col min="3843" max="3843" width="12.28515625" style="25" customWidth="1"/>
    <col min="3844" max="3844" width="12.140625" style="25" customWidth="1"/>
    <col min="3845" max="3845" width="12.5703125" style="25" customWidth="1"/>
    <col min="3846" max="4096" width="9.140625" style="25"/>
    <col min="4097" max="4097" width="53.5703125" style="25" customWidth="1"/>
    <col min="4098" max="4098" width="11.140625" style="25" customWidth="1"/>
    <col min="4099" max="4099" width="12.28515625" style="25" customWidth="1"/>
    <col min="4100" max="4100" width="12.140625" style="25" customWidth="1"/>
    <col min="4101" max="4101" width="12.5703125" style="25" customWidth="1"/>
    <col min="4102" max="4352" width="9.140625" style="25"/>
    <col min="4353" max="4353" width="53.5703125" style="25" customWidth="1"/>
    <col min="4354" max="4354" width="11.140625" style="25" customWidth="1"/>
    <col min="4355" max="4355" width="12.28515625" style="25" customWidth="1"/>
    <col min="4356" max="4356" width="12.140625" style="25" customWidth="1"/>
    <col min="4357" max="4357" width="12.5703125" style="25" customWidth="1"/>
    <col min="4358" max="4608" width="9.140625" style="25"/>
    <col min="4609" max="4609" width="53.5703125" style="25" customWidth="1"/>
    <col min="4610" max="4610" width="11.140625" style="25" customWidth="1"/>
    <col min="4611" max="4611" width="12.28515625" style="25" customWidth="1"/>
    <col min="4612" max="4612" width="12.140625" style="25" customWidth="1"/>
    <col min="4613" max="4613" width="12.5703125" style="25" customWidth="1"/>
    <col min="4614" max="4864" width="9.140625" style="25"/>
    <col min="4865" max="4865" width="53.5703125" style="25" customWidth="1"/>
    <col min="4866" max="4866" width="11.140625" style="25" customWidth="1"/>
    <col min="4867" max="4867" width="12.28515625" style="25" customWidth="1"/>
    <col min="4868" max="4868" width="12.140625" style="25" customWidth="1"/>
    <col min="4869" max="4869" width="12.5703125" style="25" customWidth="1"/>
    <col min="4870" max="5120" width="9.140625" style="25"/>
    <col min="5121" max="5121" width="53.5703125" style="25" customWidth="1"/>
    <col min="5122" max="5122" width="11.140625" style="25" customWidth="1"/>
    <col min="5123" max="5123" width="12.28515625" style="25" customWidth="1"/>
    <col min="5124" max="5124" width="12.140625" style="25" customWidth="1"/>
    <col min="5125" max="5125" width="12.5703125" style="25" customWidth="1"/>
    <col min="5126" max="5376" width="9.140625" style="25"/>
    <col min="5377" max="5377" width="53.5703125" style="25" customWidth="1"/>
    <col min="5378" max="5378" width="11.140625" style="25" customWidth="1"/>
    <col min="5379" max="5379" width="12.28515625" style="25" customWidth="1"/>
    <col min="5380" max="5380" width="12.140625" style="25" customWidth="1"/>
    <col min="5381" max="5381" width="12.5703125" style="25" customWidth="1"/>
    <col min="5382" max="5632" width="9.140625" style="25"/>
    <col min="5633" max="5633" width="53.5703125" style="25" customWidth="1"/>
    <col min="5634" max="5634" width="11.140625" style="25" customWidth="1"/>
    <col min="5635" max="5635" width="12.28515625" style="25" customWidth="1"/>
    <col min="5636" max="5636" width="12.140625" style="25" customWidth="1"/>
    <col min="5637" max="5637" width="12.5703125" style="25" customWidth="1"/>
    <col min="5638" max="5888" width="9.140625" style="25"/>
    <col min="5889" max="5889" width="53.5703125" style="25" customWidth="1"/>
    <col min="5890" max="5890" width="11.140625" style="25" customWidth="1"/>
    <col min="5891" max="5891" width="12.28515625" style="25" customWidth="1"/>
    <col min="5892" max="5892" width="12.140625" style="25" customWidth="1"/>
    <col min="5893" max="5893" width="12.5703125" style="25" customWidth="1"/>
    <col min="5894" max="6144" width="9.140625" style="25"/>
    <col min="6145" max="6145" width="53.5703125" style="25" customWidth="1"/>
    <col min="6146" max="6146" width="11.140625" style="25" customWidth="1"/>
    <col min="6147" max="6147" width="12.28515625" style="25" customWidth="1"/>
    <col min="6148" max="6148" width="12.140625" style="25" customWidth="1"/>
    <col min="6149" max="6149" width="12.5703125" style="25" customWidth="1"/>
    <col min="6150" max="6400" width="9.140625" style="25"/>
    <col min="6401" max="6401" width="53.5703125" style="25" customWidth="1"/>
    <col min="6402" max="6402" width="11.140625" style="25" customWidth="1"/>
    <col min="6403" max="6403" width="12.28515625" style="25" customWidth="1"/>
    <col min="6404" max="6404" width="12.140625" style="25" customWidth="1"/>
    <col min="6405" max="6405" width="12.5703125" style="25" customWidth="1"/>
    <col min="6406" max="6656" width="9.140625" style="25"/>
    <col min="6657" max="6657" width="53.5703125" style="25" customWidth="1"/>
    <col min="6658" max="6658" width="11.140625" style="25" customWidth="1"/>
    <col min="6659" max="6659" width="12.28515625" style="25" customWidth="1"/>
    <col min="6660" max="6660" width="12.140625" style="25" customWidth="1"/>
    <col min="6661" max="6661" width="12.5703125" style="25" customWidth="1"/>
    <col min="6662" max="6912" width="9.140625" style="25"/>
    <col min="6913" max="6913" width="53.5703125" style="25" customWidth="1"/>
    <col min="6914" max="6914" width="11.140625" style="25" customWidth="1"/>
    <col min="6915" max="6915" width="12.28515625" style="25" customWidth="1"/>
    <col min="6916" max="6916" width="12.140625" style="25" customWidth="1"/>
    <col min="6917" max="6917" width="12.5703125" style="25" customWidth="1"/>
    <col min="6918" max="7168" width="9.140625" style="25"/>
    <col min="7169" max="7169" width="53.5703125" style="25" customWidth="1"/>
    <col min="7170" max="7170" width="11.140625" style="25" customWidth="1"/>
    <col min="7171" max="7171" width="12.28515625" style="25" customWidth="1"/>
    <col min="7172" max="7172" width="12.140625" style="25" customWidth="1"/>
    <col min="7173" max="7173" width="12.5703125" style="25" customWidth="1"/>
    <col min="7174" max="7424" width="9.140625" style="25"/>
    <col min="7425" max="7425" width="53.5703125" style="25" customWidth="1"/>
    <col min="7426" max="7426" width="11.140625" style="25" customWidth="1"/>
    <col min="7427" max="7427" width="12.28515625" style="25" customWidth="1"/>
    <col min="7428" max="7428" width="12.140625" style="25" customWidth="1"/>
    <col min="7429" max="7429" width="12.5703125" style="25" customWidth="1"/>
    <col min="7430" max="7680" width="9.140625" style="25"/>
    <col min="7681" max="7681" width="53.5703125" style="25" customWidth="1"/>
    <col min="7682" max="7682" width="11.140625" style="25" customWidth="1"/>
    <col min="7683" max="7683" width="12.28515625" style="25" customWidth="1"/>
    <col min="7684" max="7684" width="12.140625" style="25" customWidth="1"/>
    <col min="7685" max="7685" width="12.5703125" style="25" customWidth="1"/>
    <col min="7686" max="7936" width="9.140625" style="25"/>
    <col min="7937" max="7937" width="53.5703125" style="25" customWidth="1"/>
    <col min="7938" max="7938" width="11.140625" style="25" customWidth="1"/>
    <col min="7939" max="7939" width="12.28515625" style="25" customWidth="1"/>
    <col min="7940" max="7940" width="12.140625" style="25" customWidth="1"/>
    <col min="7941" max="7941" width="12.5703125" style="25" customWidth="1"/>
    <col min="7942" max="8192" width="9.140625" style="25"/>
    <col min="8193" max="8193" width="53.5703125" style="25" customWidth="1"/>
    <col min="8194" max="8194" width="11.140625" style="25" customWidth="1"/>
    <col min="8195" max="8195" width="12.28515625" style="25" customWidth="1"/>
    <col min="8196" max="8196" width="12.140625" style="25" customWidth="1"/>
    <col min="8197" max="8197" width="12.5703125" style="25" customWidth="1"/>
    <col min="8198" max="8448" width="9.140625" style="25"/>
    <col min="8449" max="8449" width="53.5703125" style="25" customWidth="1"/>
    <col min="8450" max="8450" width="11.140625" style="25" customWidth="1"/>
    <col min="8451" max="8451" width="12.28515625" style="25" customWidth="1"/>
    <col min="8452" max="8452" width="12.140625" style="25" customWidth="1"/>
    <col min="8453" max="8453" width="12.5703125" style="25" customWidth="1"/>
    <col min="8454" max="8704" width="9.140625" style="25"/>
    <col min="8705" max="8705" width="53.5703125" style="25" customWidth="1"/>
    <col min="8706" max="8706" width="11.140625" style="25" customWidth="1"/>
    <col min="8707" max="8707" width="12.28515625" style="25" customWidth="1"/>
    <col min="8708" max="8708" width="12.140625" style="25" customWidth="1"/>
    <col min="8709" max="8709" width="12.5703125" style="25" customWidth="1"/>
    <col min="8710" max="8960" width="9.140625" style="25"/>
    <col min="8961" max="8961" width="53.5703125" style="25" customWidth="1"/>
    <col min="8962" max="8962" width="11.140625" style="25" customWidth="1"/>
    <col min="8963" max="8963" width="12.28515625" style="25" customWidth="1"/>
    <col min="8964" max="8964" width="12.140625" style="25" customWidth="1"/>
    <col min="8965" max="8965" width="12.5703125" style="25" customWidth="1"/>
    <col min="8966" max="9216" width="9.140625" style="25"/>
    <col min="9217" max="9217" width="53.5703125" style="25" customWidth="1"/>
    <col min="9218" max="9218" width="11.140625" style="25" customWidth="1"/>
    <col min="9219" max="9219" width="12.28515625" style="25" customWidth="1"/>
    <col min="9220" max="9220" width="12.140625" style="25" customWidth="1"/>
    <col min="9221" max="9221" width="12.5703125" style="25" customWidth="1"/>
    <col min="9222" max="9472" width="9.140625" style="25"/>
    <col min="9473" max="9473" width="53.5703125" style="25" customWidth="1"/>
    <col min="9474" max="9474" width="11.140625" style="25" customWidth="1"/>
    <col min="9475" max="9475" width="12.28515625" style="25" customWidth="1"/>
    <col min="9476" max="9476" width="12.140625" style="25" customWidth="1"/>
    <col min="9477" max="9477" width="12.5703125" style="25" customWidth="1"/>
    <col min="9478" max="9728" width="9.140625" style="25"/>
    <col min="9729" max="9729" width="53.5703125" style="25" customWidth="1"/>
    <col min="9730" max="9730" width="11.140625" style="25" customWidth="1"/>
    <col min="9731" max="9731" width="12.28515625" style="25" customWidth="1"/>
    <col min="9732" max="9732" width="12.140625" style="25" customWidth="1"/>
    <col min="9733" max="9733" width="12.5703125" style="25" customWidth="1"/>
    <col min="9734" max="9984" width="9.140625" style="25"/>
    <col min="9985" max="9985" width="53.5703125" style="25" customWidth="1"/>
    <col min="9986" max="9986" width="11.140625" style="25" customWidth="1"/>
    <col min="9987" max="9987" width="12.28515625" style="25" customWidth="1"/>
    <col min="9988" max="9988" width="12.140625" style="25" customWidth="1"/>
    <col min="9989" max="9989" width="12.5703125" style="25" customWidth="1"/>
    <col min="9990" max="10240" width="9.140625" style="25"/>
    <col min="10241" max="10241" width="53.5703125" style="25" customWidth="1"/>
    <col min="10242" max="10242" width="11.140625" style="25" customWidth="1"/>
    <col min="10243" max="10243" width="12.28515625" style="25" customWidth="1"/>
    <col min="10244" max="10244" width="12.140625" style="25" customWidth="1"/>
    <col min="10245" max="10245" width="12.5703125" style="25" customWidth="1"/>
    <col min="10246" max="10496" width="9.140625" style="25"/>
    <col min="10497" max="10497" width="53.5703125" style="25" customWidth="1"/>
    <col min="10498" max="10498" width="11.140625" style="25" customWidth="1"/>
    <col min="10499" max="10499" width="12.28515625" style="25" customWidth="1"/>
    <col min="10500" max="10500" width="12.140625" style="25" customWidth="1"/>
    <col min="10501" max="10501" width="12.5703125" style="25" customWidth="1"/>
    <col min="10502" max="10752" width="9.140625" style="25"/>
    <col min="10753" max="10753" width="53.5703125" style="25" customWidth="1"/>
    <col min="10754" max="10754" width="11.140625" style="25" customWidth="1"/>
    <col min="10755" max="10755" width="12.28515625" style="25" customWidth="1"/>
    <col min="10756" max="10756" width="12.140625" style="25" customWidth="1"/>
    <col min="10757" max="10757" width="12.5703125" style="25" customWidth="1"/>
    <col min="10758" max="11008" width="9.140625" style="25"/>
    <col min="11009" max="11009" width="53.5703125" style="25" customWidth="1"/>
    <col min="11010" max="11010" width="11.140625" style="25" customWidth="1"/>
    <col min="11011" max="11011" width="12.28515625" style="25" customWidth="1"/>
    <col min="11012" max="11012" width="12.140625" style="25" customWidth="1"/>
    <col min="11013" max="11013" width="12.5703125" style="25" customWidth="1"/>
    <col min="11014" max="11264" width="9.140625" style="25"/>
    <col min="11265" max="11265" width="53.5703125" style="25" customWidth="1"/>
    <col min="11266" max="11266" width="11.140625" style="25" customWidth="1"/>
    <col min="11267" max="11267" width="12.28515625" style="25" customWidth="1"/>
    <col min="11268" max="11268" width="12.140625" style="25" customWidth="1"/>
    <col min="11269" max="11269" width="12.5703125" style="25" customWidth="1"/>
    <col min="11270" max="11520" width="9.140625" style="25"/>
    <col min="11521" max="11521" width="53.5703125" style="25" customWidth="1"/>
    <col min="11522" max="11522" width="11.140625" style="25" customWidth="1"/>
    <col min="11523" max="11523" width="12.28515625" style="25" customWidth="1"/>
    <col min="11524" max="11524" width="12.140625" style="25" customWidth="1"/>
    <col min="11525" max="11525" width="12.5703125" style="25" customWidth="1"/>
    <col min="11526" max="11776" width="9.140625" style="25"/>
    <col min="11777" max="11777" width="53.5703125" style="25" customWidth="1"/>
    <col min="11778" max="11778" width="11.140625" style="25" customWidth="1"/>
    <col min="11779" max="11779" width="12.28515625" style="25" customWidth="1"/>
    <col min="11780" max="11780" width="12.140625" style="25" customWidth="1"/>
    <col min="11781" max="11781" width="12.5703125" style="25" customWidth="1"/>
    <col min="11782" max="12032" width="9.140625" style="25"/>
    <col min="12033" max="12033" width="53.5703125" style="25" customWidth="1"/>
    <col min="12034" max="12034" width="11.140625" style="25" customWidth="1"/>
    <col min="12035" max="12035" width="12.28515625" style="25" customWidth="1"/>
    <col min="12036" max="12036" width="12.140625" style="25" customWidth="1"/>
    <col min="12037" max="12037" width="12.5703125" style="25" customWidth="1"/>
    <col min="12038" max="12288" width="9.140625" style="25"/>
    <col min="12289" max="12289" width="53.5703125" style="25" customWidth="1"/>
    <col min="12290" max="12290" width="11.140625" style="25" customWidth="1"/>
    <col min="12291" max="12291" width="12.28515625" style="25" customWidth="1"/>
    <col min="12292" max="12292" width="12.140625" style="25" customWidth="1"/>
    <col min="12293" max="12293" width="12.5703125" style="25" customWidth="1"/>
    <col min="12294" max="12544" width="9.140625" style="25"/>
    <col min="12545" max="12545" width="53.5703125" style="25" customWidth="1"/>
    <col min="12546" max="12546" width="11.140625" style="25" customWidth="1"/>
    <col min="12547" max="12547" width="12.28515625" style="25" customWidth="1"/>
    <col min="12548" max="12548" width="12.140625" style="25" customWidth="1"/>
    <col min="12549" max="12549" width="12.5703125" style="25" customWidth="1"/>
    <col min="12550" max="12800" width="9.140625" style="25"/>
    <col min="12801" max="12801" width="53.5703125" style="25" customWidth="1"/>
    <col min="12802" max="12802" width="11.140625" style="25" customWidth="1"/>
    <col min="12803" max="12803" width="12.28515625" style="25" customWidth="1"/>
    <col min="12804" max="12804" width="12.140625" style="25" customWidth="1"/>
    <col min="12805" max="12805" width="12.5703125" style="25" customWidth="1"/>
    <col min="12806" max="13056" width="9.140625" style="25"/>
    <col min="13057" max="13057" width="53.5703125" style="25" customWidth="1"/>
    <col min="13058" max="13058" width="11.140625" style="25" customWidth="1"/>
    <col min="13059" max="13059" width="12.28515625" style="25" customWidth="1"/>
    <col min="13060" max="13060" width="12.140625" style="25" customWidth="1"/>
    <col min="13061" max="13061" width="12.5703125" style="25" customWidth="1"/>
    <col min="13062" max="13312" width="9.140625" style="25"/>
    <col min="13313" max="13313" width="53.5703125" style="25" customWidth="1"/>
    <col min="13314" max="13314" width="11.140625" style="25" customWidth="1"/>
    <col min="13315" max="13315" width="12.28515625" style="25" customWidth="1"/>
    <col min="13316" max="13316" width="12.140625" style="25" customWidth="1"/>
    <col min="13317" max="13317" width="12.5703125" style="25" customWidth="1"/>
    <col min="13318" max="13568" width="9.140625" style="25"/>
    <col min="13569" max="13569" width="53.5703125" style="25" customWidth="1"/>
    <col min="13570" max="13570" width="11.140625" style="25" customWidth="1"/>
    <col min="13571" max="13571" width="12.28515625" style="25" customWidth="1"/>
    <col min="13572" max="13572" width="12.140625" style="25" customWidth="1"/>
    <col min="13573" max="13573" width="12.5703125" style="25" customWidth="1"/>
    <col min="13574" max="13824" width="9.140625" style="25"/>
    <col min="13825" max="13825" width="53.5703125" style="25" customWidth="1"/>
    <col min="13826" max="13826" width="11.140625" style="25" customWidth="1"/>
    <col min="13827" max="13827" width="12.28515625" style="25" customWidth="1"/>
    <col min="13828" max="13828" width="12.140625" style="25" customWidth="1"/>
    <col min="13829" max="13829" width="12.5703125" style="25" customWidth="1"/>
    <col min="13830" max="14080" width="9.140625" style="25"/>
    <col min="14081" max="14081" width="53.5703125" style="25" customWidth="1"/>
    <col min="14082" max="14082" width="11.140625" style="25" customWidth="1"/>
    <col min="14083" max="14083" width="12.28515625" style="25" customWidth="1"/>
    <col min="14084" max="14084" width="12.140625" style="25" customWidth="1"/>
    <col min="14085" max="14085" width="12.5703125" style="25" customWidth="1"/>
    <col min="14086" max="14336" width="9.140625" style="25"/>
    <col min="14337" max="14337" width="53.5703125" style="25" customWidth="1"/>
    <col min="14338" max="14338" width="11.140625" style="25" customWidth="1"/>
    <col min="14339" max="14339" width="12.28515625" style="25" customWidth="1"/>
    <col min="14340" max="14340" width="12.140625" style="25" customWidth="1"/>
    <col min="14341" max="14341" width="12.5703125" style="25" customWidth="1"/>
    <col min="14342" max="14592" width="9.140625" style="25"/>
    <col min="14593" max="14593" width="53.5703125" style="25" customWidth="1"/>
    <col min="14594" max="14594" width="11.140625" style="25" customWidth="1"/>
    <col min="14595" max="14595" width="12.28515625" style="25" customWidth="1"/>
    <col min="14596" max="14596" width="12.140625" style="25" customWidth="1"/>
    <col min="14597" max="14597" width="12.5703125" style="25" customWidth="1"/>
    <col min="14598" max="14848" width="9.140625" style="25"/>
    <col min="14849" max="14849" width="53.5703125" style="25" customWidth="1"/>
    <col min="14850" max="14850" width="11.140625" style="25" customWidth="1"/>
    <col min="14851" max="14851" width="12.28515625" style="25" customWidth="1"/>
    <col min="14852" max="14852" width="12.140625" style="25" customWidth="1"/>
    <col min="14853" max="14853" width="12.5703125" style="25" customWidth="1"/>
    <col min="14854" max="15104" width="9.140625" style="25"/>
    <col min="15105" max="15105" width="53.5703125" style="25" customWidth="1"/>
    <col min="15106" max="15106" width="11.140625" style="25" customWidth="1"/>
    <col min="15107" max="15107" width="12.28515625" style="25" customWidth="1"/>
    <col min="15108" max="15108" width="12.140625" style="25" customWidth="1"/>
    <col min="15109" max="15109" width="12.5703125" style="25" customWidth="1"/>
    <col min="15110" max="15360" width="9.140625" style="25"/>
    <col min="15361" max="15361" width="53.5703125" style="25" customWidth="1"/>
    <col min="15362" max="15362" width="11.140625" style="25" customWidth="1"/>
    <col min="15363" max="15363" width="12.28515625" style="25" customWidth="1"/>
    <col min="15364" max="15364" width="12.140625" style="25" customWidth="1"/>
    <col min="15365" max="15365" width="12.5703125" style="25" customWidth="1"/>
    <col min="15366" max="15616" width="9.140625" style="25"/>
    <col min="15617" max="15617" width="53.5703125" style="25" customWidth="1"/>
    <col min="15618" max="15618" width="11.140625" style="25" customWidth="1"/>
    <col min="15619" max="15619" width="12.28515625" style="25" customWidth="1"/>
    <col min="15620" max="15620" width="12.140625" style="25" customWidth="1"/>
    <col min="15621" max="15621" width="12.5703125" style="25" customWidth="1"/>
    <col min="15622" max="15872" width="9.140625" style="25"/>
    <col min="15873" max="15873" width="53.5703125" style="25" customWidth="1"/>
    <col min="15874" max="15874" width="11.140625" style="25" customWidth="1"/>
    <col min="15875" max="15875" width="12.28515625" style="25" customWidth="1"/>
    <col min="15876" max="15876" width="12.140625" style="25" customWidth="1"/>
    <col min="15877" max="15877" width="12.5703125" style="25" customWidth="1"/>
    <col min="15878" max="16128" width="9.140625" style="25"/>
    <col min="16129" max="16129" width="53.5703125" style="25" customWidth="1"/>
    <col min="16130" max="16130" width="11.140625" style="25" customWidth="1"/>
    <col min="16131" max="16131" width="12.28515625" style="25" customWidth="1"/>
    <col min="16132" max="16132" width="12.140625" style="25" customWidth="1"/>
    <col min="16133" max="16133" width="12.5703125" style="25" customWidth="1"/>
    <col min="16134" max="16384" width="9.140625" style="25"/>
  </cols>
  <sheetData>
    <row r="1" spans="1:8" x14ac:dyDescent="0.25">
      <c r="C1" s="228" t="s">
        <v>295</v>
      </c>
      <c r="D1" s="228"/>
      <c r="E1" s="228"/>
    </row>
    <row r="2" spans="1:8" x14ac:dyDescent="0.25">
      <c r="C2" s="228" t="s">
        <v>47</v>
      </c>
      <c r="D2" s="228"/>
      <c r="E2" s="228"/>
    </row>
    <row r="3" spans="1:8" x14ac:dyDescent="0.25">
      <c r="A3" s="228" t="s">
        <v>156</v>
      </c>
      <c r="B3" s="308"/>
      <c r="C3" s="308"/>
      <c r="D3" s="308"/>
      <c r="E3" s="308"/>
    </row>
    <row r="4" spans="1:8" x14ac:dyDescent="0.25">
      <c r="A4" s="27"/>
      <c r="B4" s="33"/>
      <c r="C4" s="229" t="s">
        <v>221</v>
      </c>
      <c r="D4" s="229"/>
      <c r="E4" s="229"/>
    </row>
    <row r="5" spans="1:8" x14ac:dyDescent="0.25">
      <c r="C5" s="230" t="s">
        <v>414</v>
      </c>
      <c r="D5" s="230"/>
      <c r="E5" s="230"/>
      <c r="F5" s="24"/>
      <c r="G5" s="24"/>
      <c r="H5" s="24"/>
    </row>
    <row r="7" spans="1:8" x14ac:dyDescent="0.25">
      <c r="A7" s="71" t="s">
        <v>275</v>
      </c>
    </row>
    <row r="8" spans="1:8" x14ac:dyDescent="0.25">
      <c r="A8" s="71" t="s">
        <v>276</v>
      </c>
    </row>
    <row r="9" spans="1:8" x14ac:dyDescent="0.25">
      <c r="A9" s="71" t="s">
        <v>370</v>
      </c>
    </row>
    <row r="13" spans="1:8" x14ac:dyDescent="0.25">
      <c r="A13" s="303" t="s">
        <v>263</v>
      </c>
      <c r="B13" s="307" t="s">
        <v>290</v>
      </c>
      <c r="C13" s="307"/>
      <c r="D13" s="307" t="s">
        <v>368</v>
      </c>
      <c r="E13" s="307"/>
    </row>
    <row r="14" spans="1:8" x14ac:dyDescent="0.25">
      <c r="A14" s="304"/>
      <c r="B14" s="31" t="s">
        <v>277</v>
      </c>
      <c r="C14" s="31" t="s">
        <v>278</v>
      </c>
      <c r="D14" s="31" t="s">
        <v>277</v>
      </c>
      <c r="E14" s="31" t="s">
        <v>278</v>
      </c>
    </row>
    <row r="15" spans="1:8" ht="30" x14ac:dyDescent="0.25">
      <c r="A15" s="42" t="s">
        <v>266</v>
      </c>
      <c r="B15" s="31"/>
      <c r="C15" s="31"/>
      <c r="D15" s="31"/>
      <c r="E15" s="31"/>
    </row>
    <row r="16" spans="1:8" ht="30" x14ac:dyDescent="0.25">
      <c r="A16" s="32" t="s">
        <v>267</v>
      </c>
      <c r="B16" s="31"/>
      <c r="C16" s="31">
        <v>0</v>
      </c>
      <c r="D16" s="31"/>
      <c r="E16" s="31">
        <v>0</v>
      </c>
    </row>
    <row r="17" spans="1:5" ht="30" x14ac:dyDescent="0.25">
      <c r="A17" s="32" t="s">
        <v>268</v>
      </c>
      <c r="B17" s="31"/>
      <c r="C17" s="31"/>
      <c r="D17" s="31"/>
      <c r="E17" s="31"/>
    </row>
    <row r="18" spans="1:5" ht="45" x14ac:dyDescent="0.25">
      <c r="A18" s="32" t="s">
        <v>269</v>
      </c>
      <c r="B18" s="31"/>
      <c r="C18" s="31"/>
      <c r="D18" s="31"/>
      <c r="E18" s="31"/>
    </row>
    <row r="19" spans="1:5" ht="30" x14ac:dyDescent="0.25">
      <c r="A19" s="32" t="s">
        <v>270</v>
      </c>
      <c r="B19" s="31"/>
      <c r="C19" s="31"/>
      <c r="D19" s="31"/>
      <c r="E19" s="31"/>
    </row>
    <row r="20" spans="1:5" x14ac:dyDescent="0.25">
      <c r="A20" s="43" t="s">
        <v>271</v>
      </c>
      <c r="B20" s="31"/>
      <c r="C20" s="21">
        <v>0</v>
      </c>
      <c r="D20" s="31"/>
      <c r="E20" s="21">
        <v>0</v>
      </c>
    </row>
    <row r="21" spans="1:5" ht="30" x14ac:dyDescent="0.25">
      <c r="A21" s="32" t="s">
        <v>272</v>
      </c>
      <c r="B21" s="31">
        <v>0</v>
      </c>
      <c r="C21" s="31"/>
      <c r="D21" s="31">
        <v>0</v>
      </c>
      <c r="E21" s="31"/>
    </row>
    <row r="22" spans="1:5" ht="30" x14ac:dyDescent="0.25">
      <c r="A22" s="32" t="s">
        <v>273</v>
      </c>
      <c r="B22" s="31"/>
      <c r="C22" s="31"/>
      <c r="D22" s="31"/>
      <c r="E22" s="31"/>
    </row>
    <row r="23" spans="1:5" ht="30" x14ac:dyDescent="0.25">
      <c r="A23" s="32" t="s">
        <v>274</v>
      </c>
      <c r="B23" s="31"/>
      <c r="C23" s="31"/>
      <c r="D23" s="31"/>
      <c r="E23" s="31"/>
    </row>
    <row r="24" spans="1:5" x14ac:dyDescent="0.25">
      <c r="A24" s="43" t="s">
        <v>271</v>
      </c>
      <c r="B24" s="21">
        <v>0</v>
      </c>
      <c r="C24" s="31"/>
      <c r="D24" s="21">
        <v>0</v>
      </c>
      <c r="E24" s="31"/>
    </row>
  </sheetData>
  <mergeCells count="8">
    <mergeCell ref="A13:A14"/>
    <mergeCell ref="B13:C13"/>
    <mergeCell ref="D13:E13"/>
    <mergeCell ref="C1:E1"/>
    <mergeCell ref="C2:E2"/>
    <mergeCell ref="A3:E3"/>
    <mergeCell ref="C4:E4"/>
    <mergeCell ref="C5:E5"/>
  </mergeCells>
  <pageMargins left="0.70866141732283472" right="0.70866141732283472" top="0.74803149606299213" bottom="0.74803149606299213" header="0.31496062992125984" footer="0.31496062992125984"/>
  <pageSetup paperSize="9" scale="7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view="pageBreakPreview" zoomScaleNormal="100" zoomScaleSheetLayoutView="100" workbookViewId="0">
      <selection activeCell="B5" sqref="B5"/>
    </sheetView>
  </sheetViews>
  <sheetFormatPr defaultRowHeight="15" x14ac:dyDescent="0.25"/>
  <cols>
    <col min="1" max="1" width="4.42578125" style="25" customWidth="1"/>
    <col min="2" max="2" width="67.42578125" style="25" customWidth="1"/>
    <col min="3" max="3" width="20.85546875" style="25" hidden="1" customWidth="1"/>
    <col min="4" max="4" width="10.42578125" style="25" customWidth="1"/>
    <col min="5" max="16384" width="9.140625" style="25"/>
  </cols>
  <sheetData>
    <row r="1" spans="1:4" x14ac:dyDescent="0.25">
      <c r="D1" s="27" t="s">
        <v>279</v>
      </c>
    </row>
    <row r="2" spans="1:4" x14ac:dyDescent="0.25">
      <c r="D2" s="27" t="s">
        <v>1</v>
      </c>
    </row>
    <row r="3" spans="1:4" x14ac:dyDescent="0.25">
      <c r="D3" s="27" t="s">
        <v>156</v>
      </c>
    </row>
    <row r="4" spans="1:4" x14ac:dyDescent="0.25">
      <c r="B4" s="212" t="s">
        <v>415</v>
      </c>
      <c r="D4" s="27" t="s">
        <v>416</v>
      </c>
    </row>
    <row r="6" spans="1:4" ht="28.5" x14ac:dyDescent="0.25">
      <c r="B6" s="28" t="s">
        <v>371</v>
      </c>
    </row>
    <row r="9" spans="1:4" x14ac:dyDescent="0.25">
      <c r="D9" s="25" t="s">
        <v>280</v>
      </c>
    </row>
    <row r="10" spans="1:4" ht="28.5" x14ac:dyDescent="0.25">
      <c r="A10" s="29" t="s">
        <v>252</v>
      </c>
      <c r="B10" s="30" t="s">
        <v>4</v>
      </c>
      <c r="C10" s="30"/>
      <c r="D10" s="30" t="s">
        <v>86</v>
      </c>
    </row>
    <row r="11" spans="1:4" x14ac:dyDescent="0.25">
      <c r="A11" s="309" t="s">
        <v>281</v>
      </c>
      <c r="B11" s="309"/>
      <c r="C11" s="309"/>
      <c r="D11" s="309"/>
    </row>
    <row r="12" spans="1:4" ht="75" x14ac:dyDescent="0.25">
      <c r="A12" s="31">
        <v>1</v>
      </c>
      <c r="B12" s="32" t="s">
        <v>282</v>
      </c>
      <c r="C12" s="31"/>
      <c r="D12" s="31">
        <v>430</v>
      </c>
    </row>
    <row r="13" spans="1:4" x14ac:dyDescent="0.25">
      <c r="A13" s="31"/>
      <c r="B13" s="26" t="s">
        <v>283</v>
      </c>
      <c r="C13" s="31"/>
      <c r="D13" s="26">
        <v>430</v>
      </c>
    </row>
    <row r="14" spans="1:4" x14ac:dyDescent="0.25">
      <c r="A14" s="309" t="s">
        <v>284</v>
      </c>
      <c r="B14" s="309"/>
      <c r="C14" s="309"/>
      <c r="D14" s="309"/>
    </row>
    <row r="15" spans="1:4" ht="30" x14ac:dyDescent="0.25">
      <c r="A15" s="31">
        <v>1</v>
      </c>
      <c r="B15" s="32" t="s">
        <v>285</v>
      </c>
      <c r="C15" s="31"/>
      <c r="D15" s="31">
        <v>430</v>
      </c>
    </row>
    <row r="16" spans="1:4" x14ac:dyDescent="0.25">
      <c r="A16" s="31"/>
      <c r="B16" s="26" t="s">
        <v>85</v>
      </c>
      <c r="C16" s="31"/>
      <c r="D16" s="26">
        <v>430</v>
      </c>
    </row>
  </sheetData>
  <mergeCells count="2">
    <mergeCell ref="A11:D11"/>
    <mergeCell ref="A14:D14"/>
  </mergeCells>
  <pageMargins left="0.70866141732283472" right="0.70866141732283472" top="0.74803149606299213" bottom="0.74803149606299213" header="0.31496062992125984" footer="0.31496062992125984"/>
  <pageSetup paperSize="9"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view="pageBreakPreview" zoomScaleNormal="100" zoomScaleSheetLayoutView="100" workbookViewId="0">
      <selection activeCell="B7" sqref="B7"/>
    </sheetView>
  </sheetViews>
  <sheetFormatPr defaultRowHeight="15" x14ac:dyDescent="0.25"/>
  <cols>
    <col min="1" max="1" width="4.42578125" style="25" customWidth="1"/>
    <col min="2" max="2" width="67.42578125" style="25" customWidth="1"/>
    <col min="3" max="3" width="20.85546875" style="25" hidden="1" customWidth="1"/>
    <col min="4" max="4" width="11.140625" style="25" customWidth="1"/>
    <col min="5" max="5" width="10.42578125" style="25" customWidth="1"/>
    <col min="6" max="16384" width="9.140625" style="25"/>
  </cols>
  <sheetData>
    <row r="1" spans="1:7" x14ac:dyDescent="0.25">
      <c r="E1" s="27" t="s">
        <v>286</v>
      </c>
    </row>
    <row r="2" spans="1:7" x14ac:dyDescent="0.25">
      <c r="E2" s="27" t="s">
        <v>1</v>
      </c>
    </row>
    <row r="3" spans="1:7" x14ac:dyDescent="0.25">
      <c r="E3" s="27" t="s">
        <v>156</v>
      </c>
    </row>
    <row r="4" spans="1:7" x14ac:dyDescent="0.25">
      <c r="B4" s="25" t="s">
        <v>417</v>
      </c>
      <c r="E4" s="27" t="s">
        <v>418</v>
      </c>
    </row>
    <row r="6" spans="1:7" ht="42.75" x14ac:dyDescent="0.25">
      <c r="B6" s="28" t="s">
        <v>372</v>
      </c>
    </row>
    <row r="9" spans="1:7" x14ac:dyDescent="0.25">
      <c r="E9" s="25" t="s">
        <v>280</v>
      </c>
    </row>
    <row r="10" spans="1:7" ht="28.5" x14ac:dyDescent="0.25">
      <c r="A10" s="29" t="s">
        <v>252</v>
      </c>
      <c r="B10" s="30" t="s">
        <v>4</v>
      </c>
      <c r="C10" s="30"/>
      <c r="D10" s="29" t="s">
        <v>287</v>
      </c>
      <c r="E10" s="29" t="s">
        <v>373</v>
      </c>
    </row>
    <row r="11" spans="1:7" x14ac:dyDescent="0.25">
      <c r="A11" s="310" t="s">
        <v>281</v>
      </c>
      <c r="B11" s="311"/>
      <c r="C11" s="311"/>
      <c r="D11" s="311"/>
      <c r="E11" s="312"/>
    </row>
    <row r="12" spans="1:7" ht="75" x14ac:dyDescent="0.25">
      <c r="A12" s="31">
        <v>1</v>
      </c>
      <c r="B12" s="32" t="s">
        <v>282</v>
      </c>
      <c r="C12" s="31"/>
      <c r="D12" s="31">
        <v>430</v>
      </c>
      <c r="E12" s="31">
        <v>430</v>
      </c>
    </row>
    <row r="13" spans="1:7" x14ac:dyDescent="0.25">
      <c r="A13" s="31"/>
      <c r="B13" s="26" t="s">
        <v>283</v>
      </c>
      <c r="C13" s="31"/>
      <c r="D13" s="26">
        <v>430</v>
      </c>
      <c r="E13" s="26">
        <v>430</v>
      </c>
    </row>
    <row r="14" spans="1:7" x14ac:dyDescent="0.25">
      <c r="A14" s="310" t="s">
        <v>284</v>
      </c>
      <c r="B14" s="311"/>
      <c r="C14" s="311"/>
      <c r="D14" s="311"/>
      <c r="E14" s="312"/>
    </row>
    <row r="15" spans="1:7" ht="30" x14ac:dyDescent="0.25">
      <c r="A15" s="31">
        <v>1</v>
      </c>
      <c r="B15" s="32" t="s">
        <v>285</v>
      </c>
      <c r="C15" s="31"/>
      <c r="D15" s="31">
        <v>430</v>
      </c>
      <c r="E15" s="31">
        <v>430</v>
      </c>
    </row>
    <row r="16" spans="1:7" x14ac:dyDescent="0.25">
      <c r="A16" s="31"/>
      <c r="B16" s="26" t="s">
        <v>85</v>
      </c>
      <c r="C16" s="31"/>
      <c r="D16" s="26">
        <v>430</v>
      </c>
      <c r="E16" s="26">
        <v>430</v>
      </c>
      <c r="G16" s="213"/>
    </row>
    <row r="24" spans="6:6" x14ac:dyDescent="0.25">
      <c r="F24" s="214"/>
    </row>
  </sheetData>
  <mergeCells count="2">
    <mergeCell ref="A11:E11"/>
    <mergeCell ref="A14:E14"/>
  </mergeCells>
  <pageMargins left="0.70866141732283472" right="0.70866141732283472" top="0.74803149606299213" bottom="0.74803149606299213" header="0.31496062992125984" footer="0.31496062992125984"/>
  <pageSetup paperSize="9"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5" sqref="G2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пр1</vt:lpstr>
      <vt:lpstr>пр2</vt:lpstr>
      <vt:lpstr>пр3</vt:lpstr>
      <vt:lpstr>пр4</vt:lpstr>
      <vt:lpstr>пр5</vt:lpstr>
      <vt:lpstr>пр6</vt:lpstr>
      <vt:lpstr>пр7</vt:lpstr>
      <vt:lpstr>пр8</vt:lpstr>
      <vt:lpstr>пр9</vt:lpstr>
      <vt:lpstr>пр10</vt:lpstr>
      <vt:lpstr>пр11</vt:lpstr>
      <vt:lpstr>пр12</vt:lpstr>
      <vt:lpstr>пр13</vt:lpstr>
      <vt:lpstr>пр14</vt:lpstr>
      <vt:lpstr>пр15</vt:lpstr>
      <vt:lpstr>пр16</vt:lpstr>
      <vt:lpstr>пр17</vt:lpstr>
      <vt:lpstr>пр18</vt: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2014-12-29T05:36:47Z</dcterms:modified>
</cp:coreProperties>
</file>